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115" windowHeight="8010"/>
  </bookViews>
  <sheets>
    <sheet name="Հայերեն" sheetId="1" r:id="rId1"/>
    <sheet name="Русский" sheetId="2" r:id="rId2"/>
  </sheets>
  <calcPr calcId="145621"/>
</workbook>
</file>

<file path=xl/calcChain.xml><?xml version="1.0" encoding="utf-8"?>
<calcChain xmlns="http://schemas.openxmlformats.org/spreadsheetml/2006/main">
  <c r="P24" i="2" l="1"/>
  <c r="Q24" i="2" s="1"/>
  <c r="O24" i="2"/>
  <c r="J24" i="2"/>
  <c r="G24" i="2"/>
  <c r="P23" i="2"/>
  <c r="Q23" i="2" s="1"/>
  <c r="O23" i="2"/>
  <c r="J23" i="2"/>
  <c r="G23" i="2"/>
  <c r="Q22" i="2"/>
  <c r="P22" i="2"/>
  <c r="O22" i="2"/>
  <c r="J22" i="2"/>
  <c r="G22" i="2"/>
  <c r="P21" i="2"/>
  <c r="Q21" i="2" s="1"/>
  <c r="O21" i="2"/>
  <c r="J21" i="2"/>
  <c r="G21" i="2"/>
  <c r="P20" i="2"/>
  <c r="Q20" i="2" s="1"/>
  <c r="O20" i="2"/>
  <c r="J20" i="2"/>
  <c r="G20" i="2"/>
  <c r="P19" i="2"/>
  <c r="Q19" i="2" s="1"/>
  <c r="O19" i="2"/>
  <c r="J19" i="2"/>
  <c r="G19" i="2"/>
  <c r="P18" i="2"/>
  <c r="Q18" i="2" s="1"/>
  <c r="O18" i="2"/>
  <c r="J18" i="2"/>
  <c r="G18" i="2"/>
  <c r="J17" i="2"/>
  <c r="P16" i="2"/>
  <c r="Q16" i="2" s="1"/>
  <c r="O16" i="2"/>
  <c r="J16" i="2"/>
  <c r="G16" i="2"/>
  <c r="P15" i="2"/>
  <c r="Q15" i="2" s="1"/>
  <c r="O15" i="2"/>
  <c r="J15" i="2"/>
  <c r="G15" i="2"/>
  <c r="Q14" i="2"/>
  <c r="P14" i="2"/>
  <c r="O14" i="2"/>
  <c r="J14" i="2"/>
  <c r="G14" i="2"/>
  <c r="P13" i="2"/>
  <c r="Q13" i="2" s="1"/>
  <c r="O13" i="2"/>
  <c r="J13" i="2"/>
  <c r="G13" i="2"/>
  <c r="P12" i="2"/>
  <c r="Q12" i="2" s="1"/>
  <c r="O12" i="2"/>
  <c r="J12" i="2"/>
  <c r="G12" i="2"/>
  <c r="P11" i="2"/>
  <c r="Q11" i="2" s="1"/>
  <c r="O11" i="2"/>
  <c r="J11" i="2"/>
  <c r="G11" i="2"/>
  <c r="P10" i="2"/>
  <c r="Q10" i="2" s="1"/>
  <c r="O10" i="2"/>
  <c r="J10" i="2"/>
  <c r="G10" i="2"/>
  <c r="Q24" i="1" l="1"/>
  <c r="P24" i="1"/>
  <c r="O24" i="1"/>
  <c r="J24" i="1"/>
  <c r="G24" i="1"/>
  <c r="Q23" i="1"/>
  <c r="P23" i="1"/>
  <c r="O23" i="1"/>
  <c r="J23" i="1"/>
  <c r="G23" i="1"/>
  <c r="Q22" i="1"/>
  <c r="P22" i="1"/>
  <c r="O22" i="1"/>
  <c r="J22" i="1"/>
  <c r="G22" i="1"/>
  <c r="Q21" i="1"/>
  <c r="P21" i="1"/>
  <c r="O21" i="1"/>
  <c r="J21" i="1"/>
  <c r="G21" i="1"/>
  <c r="P20" i="1"/>
  <c r="Q20" i="1" s="1"/>
  <c r="O20" i="1"/>
  <c r="J20" i="1"/>
  <c r="G20" i="1"/>
  <c r="P19" i="1"/>
  <c r="Q19" i="1" s="1"/>
  <c r="O19" i="1"/>
  <c r="J19" i="1"/>
  <c r="G19" i="1"/>
  <c r="P18" i="1"/>
  <c r="Q18" i="1" s="1"/>
  <c r="O18" i="1"/>
  <c r="J18" i="1"/>
  <c r="G18" i="1"/>
  <c r="J17" i="1"/>
  <c r="P16" i="1"/>
  <c r="Q16" i="1" s="1"/>
  <c r="O16" i="1"/>
  <c r="J16" i="1"/>
  <c r="G16" i="1"/>
  <c r="Q15" i="1"/>
  <c r="P15" i="1"/>
  <c r="O15" i="1"/>
  <c r="J15" i="1"/>
  <c r="G15" i="1"/>
  <c r="Q14" i="1"/>
  <c r="P14" i="1"/>
  <c r="O14" i="1"/>
  <c r="J14" i="1"/>
  <c r="G14" i="1"/>
  <c r="Q13" i="1"/>
  <c r="P13" i="1"/>
  <c r="O13" i="1"/>
  <c r="J13" i="1"/>
  <c r="G13" i="1"/>
  <c r="P12" i="1"/>
  <c r="Q12" i="1" s="1"/>
  <c r="O12" i="1"/>
  <c r="J12" i="1"/>
  <c r="G12" i="1"/>
  <c r="P11" i="1"/>
  <c r="Q11" i="1" s="1"/>
  <c r="O11" i="1"/>
  <c r="J11" i="1"/>
  <c r="G11" i="1"/>
  <c r="P10" i="1"/>
  <c r="Q10" i="1" s="1"/>
  <c r="O10" i="1"/>
  <c r="J10" i="1"/>
  <c r="G10" i="1"/>
</calcChain>
</file>

<file path=xl/sharedStrings.xml><?xml version="1.0" encoding="utf-8"?>
<sst xmlns="http://schemas.openxmlformats.org/spreadsheetml/2006/main" count="144" uniqueCount="91">
  <si>
    <t>Cft: Հայաստանի տարածքային զարգացման հիմնադրամի կարիքների համար` «Վեոլիա ջուր» ՓԲԸ-ի սպասարկման տարածքում գտնվող համայնքների ջրամատակարարման համակարգերի վերակառուցման ծրագրի աշխատանքների նախագծերի փորձաքննության ծառայություններ՝ ՋՆՓ-ԳՀ-ԾՁԲ-2020/2</t>
  </si>
  <si>
    <t>(ՋՆՓ-ԳՀ-ԾՁԲ-2020/2)</t>
  </si>
  <si>
    <t>հրավերով նախատեսված չափաբաժնի համարը</t>
  </si>
  <si>
    <t>գնումների պլանով նախատեսված միջանցիկ ծածկագիրը` ըստ ԳՄԱ դասակարգման (CPV)</t>
  </si>
  <si>
    <t>տեխնիկական բնութագիրը</t>
  </si>
  <si>
    <t>չափման միավորը</t>
  </si>
  <si>
    <t>ընդհանուր քանակը</t>
  </si>
  <si>
    <t>ՀՀ նախագծերի պետական արտագերատեսչական փորձաքննություն ՓԲԸ</t>
  </si>
  <si>
    <t>Ինքնարժեք</t>
  </si>
  <si>
    <t>Շահույթ</t>
  </si>
  <si>
    <t>Ընդհանուր գինը</t>
  </si>
  <si>
    <t>Արժեք</t>
  </si>
  <si>
    <t>ԱԱՀ</t>
  </si>
  <si>
    <t>ԱՐԱՐԱՏԻ ՄԱՐԶ</t>
  </si>
  <si>
    <t>50531140/16</t>
  </si>
  <si>
    <r>
      <t>քաղ․ Արտաշատի Մյասնիկյան փողոցի ջրամատակարարման համակարգի վերակառուցում</t>
    </r>
    <r>
      <rPr>
        <b/>
        <i/>
        <sz val="9"/>
        <color theme="1"/>
        <rFont val="Arial"/>
        <family val="2"/>
      </rPr>
      <t xml:space="preserve"> , </t>
    </r>
    <r>
      <rPr>
        <sz val="9"/>
        <color theme="1"/>
        <rFont val="Arial"/>
        <family val="2"/>
      </rPr>
      <t>քաղ․ Արտաշատի Աթաբեկյան նրբանցքի  ջրամատակարարման համակարգի վերակառուցում, քաղ․ Արտաշատի Աթաբեկյան   փողոցի ջրամատակարարման համակարգի վերակառուցում, քաղ․ Արտաշատի Մարքսի նրբանցքի ջրամատակարարման համակարգի վերակառուցում, քաղ․ Արտաշատի Մարքսի փողոցի ջրամատակարարման համակարգի վերակառուցում, քաղ․ Արտաշատի Շահումյան  փողոցի ջրամատակարարման համակարգի վերակառուցում</t>
    </r>
    <r>
      <rPr>
        <b/>
        <i/>
        <sz val="11"/>
        <color theme="1"/>
        <rFont val="Arial"/>
        <family val="2"/>
      </rPr>
      <t xml:space="preserve"> </t>
    </r>
    <r>
      <rPr>
        <b/>
        <i/>
        <sz val="9"/>
        <color theme="1"/>
        <rFont val="Arial"/>
        <family val="2"/>
      </rPr>
      <t>ծրագրի նախագծի փորձաքննության ծառայությունների ձեռքբերման նպատակով</t>
    </r>
  </si>
  <si>
    <t>դրամ</t>
  </si>
  <si>
    <t>50531140/17</t>
  </si>
  <si>
    <r>
      <t>քաղ․ Մասիսի Երևանյան փողոցի ջրամատակարարման համակարգի վերակառուցում, քաղ․ Մասիսի 7-րդ թաղամասի  ջրամատակարարման համակարգի վերակառուցում</t>
    </r>
    <r>
      <rPr>
        <b/>
        <i/>
        <sz val="11"/>
        <color theme="1"/>
        <rFont val="Arial"/>
        <family val="2"/>
      </rPr>
      <t xml:space="preserve"> </t>
    </r>
    <r>
      <rPr>
        <b/>
        <i/>
        <sz val="9"/>
        <color theme="1"/>
        <rFont val="Arial"/>
        <family val="2"/>
      </rPr>
      <t>ծրագրի նախագծի փորձաքննության ծառայություններ</t>
    </r>
  </si>
  <si>
    <t>50531140/18</t>
  </si>
  <si>
    <r>
      <t>«Նոր Կյուրին  բնակավայրի ջրամատակարարման համակարգի վերակառուցում»</t>
    </r>
    <r>
      <rPr>
        <b/>
        <i/>
        <sz val="9"/>
        <color theme="1"/>
        <rFont val="Arial"/>
        <family val="2"/>
      </rPr>
      <t xml:space="preserve"> ծրագրի նախագծի փորձաքննության ծառայություններ</t>
    </r>
  </si>
  <si>
    <t>50531140/19</t>
  </si>
  <si>
    <r>
      <t>«Խաչփար բնակավայրի ջրամատակարարման համակարգի վերակառուցում»</t>
    </r>
    <r>
      <rPr>
        <b/>
        <i/>
        <sz val="9"/>
        <color theme="1"/>
        <rFont val="Arial"/>
        <family val="2"/>
      </rPr>
      <t xml:space="preserve"> ծրագրի նախագծի փորձաքննության ծառայություններ</t>
    </r>
  </si>
  <si>
    <t>50531140/20</t>
  </si>
  <si>
    <r>
      <t>«Ղուկասավան  բնակավայրի ջրամատակարարման համակարգի վերակառուցում»</t>
    </r>
    <r>
      <rPr>
        <b/>
        <i/>
        <sz val="9"/>
        <color theme="1"/>
        <rFont val="Arial"/>
        <family val="2"/>
      </rPr>
      <t xml:space="preserve"> ծրագրի նախագծի փորձաքննության ծառայություններ</t>
    </r>
  </si>
  <si>
    <t>50531140/21</t>
  </si>
  <si>
    <r>
      <t>«Արբաթ բնակավայրի ջրամատակարարման համակարգի վերակառուցում»</t>
    </r>
    <r>
      <rPr>
        <b/>
        <i/>
        <sz val="9"/>
        <color theme="1"/>
        <rFont val="Arial"/>
        <family val="2"/>
      </rPr>
      <t xml:space="preserve"> ծրագրի նախագծի փորձաքննության ծառայություններ</t>
    </r>
  </si>
  <si>
    <t>50531140/22</t>
  </si>
  <si>
    <r>
      <t>«Բուրաստան  բնակավայրի ջրամատակարարման համակարգի վերակառուցում»</t>
    </r>
    <r>
      <rPr>
        <b/>
        <i/>
        <sz val="9"/>
        <color theme="1"/>
        <rFont val="Arial"/>
        <family val="2"/>
      </rPr>
      <t xml:space="preserve"> ծրագրի նախագծի փորձաքննության ծառայություններ</t>
    </r>
  </si>
  <si>
    <t>ԱՐՄԱՎԻՐԻ ՄԱՐԶ</t>
  </si>
  <si>
    <t>50531140/23</t>
  </si>
  <si>
    <r>
      <t>«Քաղ. Արմավիրի ջրամատակարարման համակարգի վերակառուցում, կոյուղագծի կառուցում»</t>
    </r>
    <r>
      <rPr>
        <b/>
        <i/>
        <sz val="9"/>
        <color theme="1"/>
        <rFont val="Arial"/>
        <family val="2"/>
      </rPr>
      <t xml:space="preserve"> ծրագրի նախագծի փորձաքննության ծառայություններ</t>
    </r>
  </si>
  <si>
    <t>50531140/24</t>
  </si>
  <si>
    <r>
      <t>«Քաղ. Մեծամորի ջրամատակարարման համակարգի վերակառուցում»</t>
    </r>
    <r>
      <rPr>
        <b/>
        <i/>
        <sz val="9"/>
        <color theme="1"/>
        <rFont val="Arial"/>
        <family val="2"/>
      </rPr>
      <t xml:space="preserve"> ծրագրի նախագծի փորձաքննության ծառայություններ</t>
    </r>
  </si>
  <si>
    <t>50531140/25</t>
  </si>
  <si>
    <r>
      <t>«Արևաշատ բնակավայրի ջրամատակարարման համակարգի վերակառուցում»</t>
    </r>
    <r>
      <rPr>
        <b/>
        <i/>
        <sz val="9"/>
        <color theme="1"/>
        <rFont val="Arial"/>
        <family val="2"/>
      </rPr>
      <t xml:space="preserve"> ծրագրի նախագծի փորձաքննության ծառայություններ</t>
    </r>
  </si>
  <si>
    <t>50531140/26</t>
  </si>
  <si>
    <r>
      <t>«Մուսալեռ  բնակավայրի ջրամատակարարման համակարգի վերակառուցում»</t>
    </r>
    <r>
      <rPr>
        <b/>
        <i/>
        <sz val="9"/>
        <color theme="1"/>
        <rFont val="Arial"/>
        <family val="2"/>
      </rPr>
      <t xml:space="preserve"> ծրագրի նախագծի փորձաքննության ծառայություններ</t>
    </r>
  </si>
  <si>
    <t>50531140/27</t>
  </si>
  <si>
    <r>
      <t>«Ոսկեհատ  բնակավայրի ջրամատակարարման համակարգի վերակառուցում»</t>
    </r>
    <r>
      <rPr>
        <b/>
        <i/>
        <sz val="9"/>
        <color theme="1"/>
        <rFont val="Arial"/>
        <family val="2"/>
      </rPr>
      <t xml:space="preserve"> ծրագրի նախագծի փորձաքննության ծառայություններ</t>
    </r>
  </si>
  <si>
    <t>50531140/28</t>
  </si>
  <si>
    <r>
      <t>«Արշալույս  բնակավայրի ջրամատակարարման համակարգի վերակառուցում»</t>
    </r>
    <r>
      <rPr>
        <b/>
        <i/>
        <sz val="9"/>
        <color theme="1"/>
        <rFont val="Arial"/>
        <family val="2"/>
      </rPr>
      <t xml:space="preserve"> ծրագրի նախագծի փորձաքննության ծառայություններ</t>
    </r>
  </si>
  <si>
    <t>50531140/29</t>
  </si>
  <si>
    <r>
      <t>«Հովտամեջ  բնակավայրի ջրամատակարարման համակարգի վերակառուցում»</t>
    </r>
    <r>
      <rPr>
        <b/>
        <i/>
        <sz val="9"/>
        <color theme="1"/>
        <rFont val="Arial"/>
        <family val="2"/>
      </rPr>
      <t xml:space="preserve"> ծրագրի նախագծի փորձաքննության ծառայություններ</t>
    </r>
  </si>
  <si>
    <t>2-րդ տեղ</t>
  </si>
  <si>
    <t>3-րդ տեղ</t>
  </si>
  <si>
    <t>նախահաշվային գինը/ՀՀ դրամ</t>
  </si>
  <si>
    <t>ԶԱ․ ՔՈՄՓԱՆԻ ՍՊԸ*</t>
  </si>
  <si>
    <t>ԵՎՐՈՀԻԴՐՈԷՆԵՐԳՈ  ՍՊԸ*</t>
  </si>
  <si>
    <t>*Ընկերություններն աշխատում են առանց ԱԱՀ</t>
  </si>
  <si>
    <t>Մասնակցի անվանումը**</t>
  </si>
  <si>
    <t>**Բոլոր մասնակիցների հայտերը գնահատվում են բավարար</t>
  </si>
  <si>
    <t>промежуточный код, предусмотренный планом закупок по классификации ЕЗК (CPV)</t>
  </si>
  <si>
    <t>техническая характеристика</t>
  </si>
  <si>
    <t>единица измерения</t>
  </si>
  <si>
    <t>общая сметная цена/драмов РА</t>
  </si>
  <si>
    <t>общий объем</t>
  </si>
  <si>
    <t>НАИМЕНОВАНИЕ УЧАСТНИКА</t>
  </si>
  <si>
    <t>ООО ЕВРОГИДРОЭНЕРГО*</t>
  </si>
  <si>
    <t>ООО ЗА. КОМПАНИ*</t>
  </si>
  <si>
    <t>ЗАО ГОСУДАРСТВЕННАЯ ВНЕВЕДОМСТВЕННАЯ ЭКСПЕРТИЗА ПРОЕКТОВ РА</t>
  </si>
  <si>
    <t>Себестоимость</t>
  </si>
  <si>
    <t>Прибыль</t>
  </si>
  <si>
    <t>Общая цена</t>
  </si>
  <si>
    <t>Цена без НДС</t>
  </si>
  <si>
    <t>НДС</t>
  </si>
  <si>
    <t>Cft: ПРИГЛАШЕНИЯ НА ЗАПРОС КОТИРОВОК, ОБЪЯВЛЕННЫЙ С ЦЕЛЬЮ ПРИОБРЕТЕНИЯ УСЛУГ ЭКСПЕРТИЗИ ПРОЕКТОВ   ДЛЯ НУЖД ФОНДА ТЕРРИТОРИАЛЬНОГО РАЗВИТИЯ АРМЕНИИ
 ЭПВ-ЗК-ПУ-2020/2</t>
  </si>
  <si>
    <t>ЭПВ-ЗК-ПУ-2020/2</t>
  </si>
  <si>
    <t>Араратский район</t>
  </si>
  <si>
    <t>Армавирский район</t>
  </si>
  <si>
    <t>Услуги экспертизы проекта 
&lt;&lt;Реконструкция системы водоснабжения ул .Ереваняна города Масис, 7ой район города Масис »</t>
  </si>
  <si>
    <t>Услуги экспертизы проекта 
&lt;&lt;Реконструкция системы водоснабжения улиц города Арташат,  ул.Атабекяна, перулок Атабекяна, ул. Мясникяна ,ул Маркса , переулок Маркса,ул. Шаумяна »</t>
  </si>
  <si>
    <t>Услуги экспертизы проекта 
&lt;&lt;Реконструкция системы водоснабжения поселка Нор Кюрин »</t>
  </si>
  <si>
    <t>Услуги экспертизы проекта 
&lt;&lt;Реконструкция системы водоснабжения поселка Хачпар »</t>
  </si>
  <si>
    <t>Услуги экспертизы проекта 
&lt;&lt;Реконструкция системы водоснабжения поселка Гукасаван »</t>
  </si>
  <si>
    <t>Услуги экспертизы проекта 
&lt;&lt;Реконструкция системы водоснабжения поселка Арбат »</t>
  </si>
  <si>
    <t>Услуги экспертизы проекта 
&lt;&lt;Реконструкция системы водоснабжения поселка Бурастан »</t>
  </si>
  <si>
    <t>Услуги экспертизы проекта 
“Реконструкция системы водоснабжения Города Армавир »</t>
  </si>
  <si>
    <t>Услуги экспертизы проекта 
“Реконструкция системы водоснабжения города Мецамор »</t>
  </si>
  <si>
    <t>Услуги экспертизы проекта 
“Реконструкция системы водоснабжения поселка Аревашат »</t>
  </si>
  <si>
    <t>Услуги экспертизы проекта 
“Реконструкция системы водоснабжения поселка Мусалер »</t>
  </si>
  <si>
    <t>Услуги экспертизы проекта 
“Реконструкция системы водоснабжения поселка Воскеат »</t>
  </si>
  <si>
    <t>Услуги экспертизы проекта 
“Реконструкция системы водоснабжения поселка Аршалуйс »</t>
  </si>
  <si>
    <t>Услуги экспертизы проекта 
“Реконструкция системы водоснабжения поселка Овтамедж»</t>
  </si>
  <si>
    <t>*Компании работают без НДС</t>
  </si>
  <si>
    <t>2-ое место</t>
  </si>
  <si>
    <t>3-е место</t>
  </si>
  <si>
    <t>1-ին տեղ և ընտրված մասնակից
ԶԱ․ ՔՈՄՓԱՆԻ ՍՊԸ</t>
  </si>
  <si>
    <t>**Заявки всех участников оценивается удовлетворительно</t>
  </si>
  <si>
    <t>1-ое место и отобранный участник ООО ЗА. КОМПАНИ</t>
  </si>
  <si>
    <t>драм</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</si>
</sst>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8"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sz val="9"/>
      <color theme="1"/>
      <name val="Arial"/>
      <family val="2"/>
    </font>
    <font>
      <b/>
      <sz val="12"/>
      <color theme="1"/>
      <name val="Arial"/>
      <family val="2"/>
    </font>
    <font>
      <b/>
      <sz val="12"/>
      <name val="Arial"/>
      <family val="2"/>
    </font>
    <font>
      <b/>
      <i/>
      <sz val="9"/>
      <color theme="1"/>
      <name val="Arial"/>
      <family val="2"/>
    </font>
    <font>
      <b/>
      <i/>
      <sz val="11"/>
      <color theme="1"/>
      <name val="Arial"/>
      <family val="2"/>
    </font>
    <font>
      <sz val="11"/>
      <name val="Arial"/>
      <family val="2"/>
    </font>
    <font>
      <b/>
      <sz val="11"/>
      <color theme="1"/>
      <name val="Calibri"/>
      <family val="2"/>
      <scheme val="minor"/>
    </font>
    <font>
      <b/>
      <sz val="12"/>
      <color theme="1"/>
      <name val="Sylfaen"/>
      <family val="1"/>
    </font>
    <font>
      <b/>
      <sz val="11"/>
      <color theme="1"/>
      <name val="Sylfaen"/>
      <family val="1"/>
    </font>
    <font>
      <sz val="10"/>
      <color theme="1"/>
      <name val="Times New Roman"/>
      <family val="1"/>
    </font>
    <font>
      <sz val="11"/>
      <color theme="1"/>
      <name val="Sylfaen"/>
      <family val="1"/>
    </font>
    <font>
      <sz val="9"/>
      <color theme="1"/>
      <name val="Sylfaen"/>
      <family val="1"/>
    </font>
    <font>
      <b/>
      <sz val="12"/>
      <color theme="1"/>
      <name val="Calibri"/>
      <family val="2"/>
      <scheme val="minor"/>
    </font>
    <font>
      <b/>
      <sz val="10"/>
      <color theme="1"/>
      <name val="Sylfaen"/>
      <family val="1"/>
    </font>
  </fonts>
  <fills count="5">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00"/>
        <bgColor indexed="64"/>
      </patternFill>
    </fill>
  </fills>
  <borders count="30">
    <border>
      <left/>
      <right/>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2">
    <xf numFmtId="0" fontId="0" fillId="0" borderId="0"/>
    <xf numFmtId="43" fontId="1" fillId="0" borderId="0" applyFont="0" applyFill="0" applyBorder="0" applyAlignment="0" applyProtection="0"/>
  </cellStyleXfs>
  <cellXfs count="91">
    <xf numFmtId="0" fontId="0" fillId="0" borderId="0" xfId="0"/>
    <xf numFmtId="0" fontId="3" fillId="0" borderId="0" xfId="0" applyFont="1"/>
    <xf numFmtId="0" fontId="2" fillId="0" borderId="0" xfId="0" applyFont="1" applyAlignment="1">
      <alignment horizontal="left" vertical="center"/>
    </xf>
    <xf numFmtId="0" fontId="3" fillId="0" borderId="0" xfId="0" applyFont="1" applyAlignment="1">
      <alignment horizontal="center" vertical="center"/>
    </xf>
    <xf numFmtId="0" fontId="2" fillId="0" borderId="0" xfId="0" applyFont="1" applyAlignment="1">
      <alignment horizontal="center" vertical="center"/>
    </xf>
    <xf numFmtId="0" fontId="6" fillId="2" borderId="5" xfId="0" applyFont="1" applyFill="1" applyBorder="1" applyAlignment="1">
      <alignment horizontal="left" vertical="center"/>
    </xf>
    <xf numFmtId="0" fontId="5" fillId="2" borderId="6" xfId="0" applyFont="1" applyFill="1" applyBorder="1" applyAlignment="1">
      <alignment horizontal="left" vertical="center"/>
    </xf>
    <xf numFmtId="0" fontId="5" fillId="2" borderId="7" xfId="0" applyFont="1" applyFill="1" applyBorder="1" applyAlignment="1">
      <alignment horizontal="left" vertical="center"/>
    </xf>
    <xf numFmtId="0" fontId="6" fillId="0" borderId="5" xfId="0" applyFont="1" applyFill="1" applyBorder="1" applyAlignment="1">
      <alignment horizontal="left" vertical="center"/>
    </xf>
    <xf numFmtId="0" fontId="5" fillId="0" borderId="6" xfId="0" applyFont="1" applyFill="1" applyBorder="1" applyAlignment="1">
      <alignment horizontal="left" vertical="center"/>
    </xf>
    <xf numFmtId="0" fontId="5" fillId="0" borderId="7" xfId="0" applyFont="1" applyFill="1" applyBorder="1" applyAlignment="1">
      <alignment horizontal="left" vertical="center"/>
    </xf>
    <xf numFmtId="0" fontId="6" fillId="0" borderId="8" xfId="0" applyFont="1" applyFill="1" applyBorder="1" applyAlignment="1">
      <alignment horizontal="left" vertical="center"/>
    </xf>
    <xf numFmtId="0" fontId="5" fillId="0" borderId="9" xfId="0" applyFont="1" applyFill="1" applyBorder="1" applyAlignment="1">
      <alignment horizontal="left" vertical="center"/>
    </xf>
    <xf numFmtId="0" fontId="5" fillId="0" borderId="10" xfId="0" applyFont="1" applyFill="1" applyBorder="1" applyAlignment="1">
      <alignment horizontal="left"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14" xfId="0" applyFont="1" applyFill="1" applyBorder="1" applyAlignment="1">
      <alignment horizontal="center" vertical="center"/>
    </xf>
    <xf numFmtId="0" fontId="4" fillId="0" borderId="11" xfId="0" applyFont="1" applyBorder="1" applyAlignment="1">
      <alignment horizontal="center" vertical="center" wrapText="1"/>
    </xf>
    <xf numFmtId="0" fontId="4" fillId="0" borderId="17" xfId="0" applyFont="1" applyBorder="1" applyAlignment="1">
      <alignment horizontal="center" vertical="center" wrapText="1"/>
    </xf>
    <xf numFmtId="0" fontId="2" fillId="0" borderId="18" xfId="0" applyFont="1" applyFill="1" applyBorder="1" applyAlignment="1">
      <alignment horizontal="center" vertical="center"/>
    </xf>
    <xf numFmtId="0" fontId="3" fillId="0" borderId="11" xfId="0" applyFont="1" applyBorder="1" applyAlignment="1">
      <alignment horizontal="center" vertical="center" wrapText="1"/>
    </xf>
    <xf numFmtId="0" fontId="3" fillId="0" borderId="17" xfId="0" applyFont="1" applyBorder="1" applyAlignment="1">
      <alignment horizontal="center" vertical="center" wrapText="1"/>
    </xf>
    <xf numFmtId="3" fontId="3" fillId="0" borderId="17" xfId="0" applyNumberFormat="1" applyFont="1" applyBorder="1" applyAlignment="1">
      <alignment horizontal="center" vertical="center" wrapText="1"/>
    </xf>
    <xf numFmtId="164" fontId="9" fillId="0" borderId="19" xfId="1" applyNumberFormat="1" applyFont="1" applyFill="1" applyBorder="1" applyAlignment="1">
      <alignment horizontal="center" vertical="center"/>
    </xf>
    <xf numFmtId="164" fontId="9" fillId="0" borderId="20" xfId="1" applyNumberFormat="1" applyFont="1" applyFill="1" applyBorder="1" applyAlignment="1">
      <alignment horizontal="center" vertical="center"/>
    </xf>
    <xf numFmtId="164" fontId="9" fillId="2" borderId="20" xfId="1" applyNumberFormat="1" applyFont="1" applyFill="1" applyBorder="1" applyAlignment="1">
      <alignment horizontal="center" vertical="center"/>
    </xf>
    <xf numFmtId="164" fontId="3" fillId="0" borderId="9" xfId="1" applyNumberFormat="1" applyFont="1" applyFill="1" applyBorder="1" applyAlignment="1">
      <alignment horizontal="center" vertical="center"/>
    </xf>
    <xf numFmtId="164" fontId="9" fillId="3" borderId="20" xfId="1" applyNumberFormat="1" applyFont="1" applyFill="1" applyBorder="1" applyAlignment="1">
      <alignment vertical="center"/>
    </xf>
    <xf numFmtId="164" fontId="3" fillId="0" borderId="8" xfId="1" applyNumberFormat="1" applyFont="1" applyFill="1" applyBorder="1" applyAlignment="1">
      <alignment horizontal="center" vertical="center"/>
    </xf>
    <xf numFmtId="164" fontId="3" fillId="4" borderId="8" xfId="1" applyNumberFormat="1" applyFont="1" applyFill="1" applyBorder="1" applyAlignment="1">
      <alignment horizontal="center" vertical="center"/>
    </xf>
    <xf numFmtId="164" fontId="3" fillId="0" borderId="10" xfId="1" applyNumberFormat="1" applyFont="1" applyFill="1" applyBorder="1" applyAlignment="1">
      <alignment horizontal="center" vertical="center"/>
    </xf>
    <xf numFmtId="164" fontId="9" fillId="4" borderId="20" xfId="1" applyNumberFormat="1" applyFont="1" applyFill="1" applyBorder="1" applyAlignment="1">
      <alignment vertical="center"/>
    </xf>
    <xf numFmtId="164" fontId="3" fillId="3" borderId="8" xfId="1" applyNumberFormat="1" applyFont="1" applyFill="1" applyBorder="1" applyAlignment="1">
      <alignment horizontal="center" vertical="center"/>
    </xf>
    <xf numFmtId="164" fontId="9" fillId="0" borderId="12" xfId="1" applyNumberFormat="1" applyFont="1" applyFill="1" applyBorder="1" applyAlignment="1">
      <alignment horizontal="center" vertical="center"/>
    </xf>
    <xf numFmtId="164" fontId="9" fillId="0" borderId="21" xfId="1" applyNumberFormat="1" applyFont="1" applyFill="1" applyBorder="1" applyAlignment="1">
      <alignment horizontal="center" vertical="center"/>
    </xf>
    <xf numFmtId="164" fontId="9" fillId="2" borderId="21" xfId="1" applyNumberFormat="1" applyFont="1" applyFill="1" applyBorder="1" applyAlignment="1">
      <alignment horizontal="center" vertical="center"/>
    </xf>
    <xf numFmtId="164" fontId="3" fillId="0" borderId="13" xfId="1" applyNumberFormat="1" applyFont="1" applyFill="1" applyBorder="1" applyAlignment="1">
      <alignment horizontal="center" vertical="center"/>
    </xf>
    <xf numFmtId="164" fontId="9" fillId="4" borderId="21" xfId="1" applyNumberFormat="1" applyFont="1" applyFill="1" applyBorder="1" applyAlignment="1">
      <alignment vertical="center"/>
    </xf>
    <xf numFmtId="164" fontId="3" fillId="0" borderId="18" xfId="1" applyNumberFormat="1" applyFont="1" applyFill="1" applyBorder="1" applyAlignment="1">
      <alignment horizontal="center" vertical="center"/>
    </xf>
    <xf numFmtId="164" fontId="3" fillId="3" borderId="18" xfId="1" applyNumberFormat="1" applyFont="1" applyFill="1" applyBorder="1" applyAlignment="1">
      <alignment horizontal="center" vertical="center"/>
    </xf>
    <xf numFmtId="0" fontId="3" fillId="0" borderId="22" xfId="0" applyFont="1" applyBorder="1" applyAlignment="1">
      <alignment horizontal="center" vertical="center" wrapText="1"/>
    </xf>
    <xf numFmtId="164" fontId="9" fillId="0" borderId="9" xfId="1" applyNumberFormat="1" applyFont="1" applyFill="1" applyBorder="1" applyAlignment="1">
      <alignment horizontal="center" vertical="center"/>
    </xf>
    <xf numFmtId="0" fontId="3" fillId="0" borderId="9" xfId="0" applyFont="1" applyFill="1" applyBorder="1"/>
    <xf numFmtId="164" fontId="9" fillId="0" borderId="23" xfId="1" applyNumberFormat="1" applyFont="1" applyFill="1" applyBorder="1" applyAlignment="1">
      <alignment horizontal="center" vertical="center"/>
    </xf>
    <xf numFmtId="164" fontId="9" fillId="0" borderId="24" xfId="1" applyNumberFormat="1" applyFont="1" applyFill="1" applyBorder="1" applyAlignment="1">
      <alignment horizontal="center" vertical="center"/>
    </xf>
    <xf numFmtId="164" fontId="9" fillId="2" borderId="24" xfId="1" applyNumberFormat="1" applyFont="1" applyFill="1" applyBorder="1" applyAlignment="1">
      <alignment horizontal="center" vertical="center"/>
    </xf>
    <xf numFmtId="164" fontId="3" fillId="0" borderId="25" xfId="1" applyNumberFormat="1" applyFont="1" applyFill="1" applyBorder="1" applyAlignment="1">
      <alignment horizontal="center" vertical="center"/>
    </xf>
    <xf numFmtId="164" fontId="9" fillId="4" borderId="24" xfId="1" applyNumberFormat="1" applyFont="1" applyFill="1" applyBorder="1" applyAlignment="1">
      <alignment vertical="center"/>
    </xf>
    <xf numFmtId="164" fontId="3" fillId="0" borderId="26" xfId="1" applyNumberFormat="1" applyFont="1" applyFill="1" applyBorder="1" applyAlignment="1">
      <alignment horizontal="center" vertical="center"/>
    </xf>
    <xf numFmtId="164" fontId="3" fillId="3" borderId="26" xfId="1" applyNumberFormat="1" applyFont="1" applyFill="1" applyBorder="1" applyAlignment="1">
      <alignment horizontal="center" vertical="center"/>
    </xf>
    <xf numFmtId="0" fontId="3" fillId="2" borderId="0" xfId="0" applyFont="1" applyFill="1"/>
    <xf numFmtId="0" fontId="3" fillId="4" borderId="0" xfId="0" applyFont="1" applyFill="1"/>
    <xf numFmtId="0" fontId="3" fillId="3" borderId="0" xfId="0" applyFont="1" applyFill="1"/>
    <xf numFmtId="0" fontId="4"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1"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11" fillId="0" borderId="0" xfId="0" applyFont="1" applyAlignment="1">
      <alignment horizontal="center" vertical="center" wrapText="1"/>
    </xf>
    <xf numFmtId="0" fontId="12" fillId="0" borderId="0" xfId="0" applyFont="1" applyAlignment="1">
      <alignment horizontal="left" vertical="center"/>
    </xf>
    <xf numFmtId="0" fontId="0" fillId="0" borderId="0" xfId="0" applyAlignment="1">
      <alignment horizontal="center" vertical="center"/>
    </xf>
    <xf numFmtId="0" fontId="11" fillId="0" borderId="0" xfId="0" applyFont="1" applyAlignment="1">
      <alignment horizontal="center"/>
    </xf>
    <xf numFmtId="0" fontId="13" fillId="0" borderId="0" xfId="0" applyFont="1" applyAlignment="1">
      <alignment vertical="center" wrapText="1"/>
    </xf>
    <xf numFmtId="0" fontId="14" fillId="0" borderId="0" xfId="0" applyFont="1" applyAlignment="1">
      <alignment horizontal="center" vertical="center"/>
    </xf>
    <xf numFmtId="0" fontId="15" fillId="0" borderId="1" xfId="0" applyFont="1" applyBorder="1" applyAlignment="1">
      <alignment horizontal="center" vertical="center" wrapText="1"/>
    </xf>
    <xf numFmtId="0" fontId="15" fillId="0" borderId="27" xfId="0" applyFont="1" applyBorder="1" applyAlignment="1">
      <alignment horizontal="center" vertical="center" wrapText="1"/>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5" fillId="0" borderId="4" xfId="0" applyFont="1" applyBorder="1" applyAlignment="1">
      <alignment horizontal="center" vertical="center" wrapText="1"/>
    </xf>
    <xf numFmtId="0" fontId="15" fillId="0" borderId="28" xfId="0" applyFont="1" applyBorder="1" applyAlignment="1">
      <alignment horizontal="center" vertical="center" wrapText="1"/>
    </xf>
    <xf numFmtId="0" fontId="16" fillId="2" borderId="6" xfId="0" applyFont="1" applyFill="1" applyBorder="1" applyAlignment="1">
      <alignment horizontal="left" vertical="center"/>
    </xf>
    <xf numFmtId="0" fontId="16" fillId="2" borderId="7" xfId="0" applyFont="1" applyFill="1" applyBorder="1" applyAlignment="1">
      <alignment horizontal="left" vertical="center"/>
    </xf>
    <xf numFmtId="0" fontId="16" fillId="0" borderId="6" xfId="0" applyFont="1" applyBorder="1" applyAlignment="1">
      <alignment horizontal="left" vertical="center"/>
    </xf>
    <xf numFmtId="0" fontId="16" fillId="0" borderId="7" xfId="0" applyFont="1" applyBorder="1" applyAlignment="1">
      <alignment horizontal="left" vertical="center"/>
    </xf>
    <xf numFmtId="0" fontId="6" fillId="0" borderId="8" xfId="0" applyFont="1" applyBorder="1" applyAlignment="1">
      <alignment horizontal="left" vertical="center"/>
    </xf>
    <xf numFmtId="0" fontId="16" fillId="0" borderId="9" xfId="0" applyFont="1" applyBorder="1" applyAlignment="1">
      <alignment horizontal="left" vertical="center"/>
    </xf>
    <xf numFmtId="0" fontId="16" fillId="0" borderId="10" xfId="0" applyFont="1" applyBorder="1" applyAlignment="1">
      <alignment horizontal="left" vertical="center"/>
    </xf>
    <xf numFmtId="0" fontId="15" fillId="0" borderId="11" xfId="0" applyFont="1" applyBorder="1" applyAlignment="1">
      <alignment horizontal="center" vertical="center" wrapText="1"/>
    </xf>
    <xf numFmtId="0" fontId="15" fillId="0" borderId="29" xfId="0" applyFont="1" applyBorder="1" applyAlignment="1">
      <alignment horizontal="center" vertical="center" wrapText="1"/>
    </xf>
    <xf numFmtId="0" fontId="17" fillId="0" borderId="9" xfId="0" applyFont="1" applyBorder="1"/>
    <xf numFmtId="0" fontId="17" fillId="0" borderId="9" xfId="0" applyFont="1" applyBorder="1" applyAlignment="1">
      <alignment horizontal="center" vertical="center"/>
    </xf>
    <xf numFmtId="0" fontId="10" fillId="0" borderId="13" xfId="0" applyFont="1" applyBorder="1" applyAlignment="1">
      <alignment horizontal="center" vertical="center"/>
    </xf>
    <xf numFmtId="0" fontId="7" fillId="0" borderId="17" xfId="0" applyFont="1" applyBorder="1" applyAlignment="1">
      <alignment horizontal="center" vertical="center" wrapText="1"/>
    </xf>
    <xf numFmtId="0" fontId="12"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3" fillId="0" borderId="0" xfId="0" applyFont="1" applyFill="1"/>
    <xf numFmtId="0" fontId="3" fillId="0" borderId="0" xfId="0" applyFont="1" applyFill="1" applyAlignment="1">
      <alignmen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tabSelected="1" zoomScale="80" zoomScaleNormal="80" workbookViewId="0">
      <pane xSplit="6" ySplit="8" topLeftCell="G21" activePane="bottomRight" state="frozen"/>
      <selection pane="topRight" activeCell="G1" sqref="G1"/>
      <selection pane="bottomLeft" activeCell="A9" sqref="A9"/>
      <selection pane="bottomRight" activeCell="C26" sqref="C26"/>
    </sheetView>
  </sheetViews>
  <sheetFormatPr defaultRowHeight="14.25" x14ac:dyDescent="0.2"/>
  <cols>
    <col min="1" max="1" width="9.140625" style="1"/>
    <col min="2" max="2" width="15" style="1" bestFit="1" customWidth="1"/>
    <col min="3" max="3" width="38.7109375" style="1" customWidth="1"/>
    <col min="4" max="4" width="9.140625" style="1"/>
    <col min="5" max="5" width="19.85546875" style="1" bestFit="1" customWidth="1"/>
    <col min="6" max="6" width="9.140625" style="1"/>
    <col min="7" max="16" width="19" style="3" customWidth="1"/>
    <col min="17" max="17" width="20.42578125" style="3" customWidth="1"/>
    <col min="18" max="16384" width="9.140625" style="1"/>
  </cols>
  <sheetData>
    <row r="1" spans="1:17" x14ac:dyDescent="0.2">
      <c r="A1" s="56" t="s">
        <v>0</v>
      </c>
      <c r="B1" s="56"/>
      <c r="C1" s="56"/>
      <c r="D1" s="56"/>
      <c r="E1" s="56"/>
      <c r="F1" s="56"/>
      <c r="G1" s="56"/>
      <c r="H1" s="56"/>
      <c r="I1" s="56"/>
      <c r="J1" s="56"/>
      <c r="K1" s="56"/>
      <c r="L1" s="56"/>
      <c r="M1" s="56"/>
      <c r="N1" s="56"/>
      <c r="O1" s="56"/>
      <c r="P1" s="56"/>
      <c r="Q1" s="56"/>
    </row>
    <row r="2" spans="1:17" x14ac:dyDescent="0.2">
      <c r="A2" s="56"/>
      <c r="B2" s="56"/>
      <c r="C2" s="56"/>
      <c r="D2" s="56"/>
      <c r="E2" s="56"/>
      <c r="F2" s="56"/>
      <c r="G2" s="56"/>
      <c r="H2" s="56"/>
      <c r="I2" s="56"/>
      <c r="J2" s="56"/>
      <c r="K2" s="56"/>
      <c r="L2" s="56"/>
      <c r="M2" s="56"/>
      <c r="N2" s="56"/>
      <c r="O2" s="56"/>
      <c r="P2" s="56"/>
      <c r="Q2" s="56"/>
    </row>
    <row r="3" spans="1:17" ht="15" x14ac:dyDescent="0.2">
      <c r="A3" s="2"/>
    </row>
    <row r="4" spans="1:17" ht="15" x14ac:dyDescent="0.2">
      <c r="C4" s="4" t="s">
        <v>1</v>
      </c>
    </row>
    <row r="5" spans="1:17" ht="15" thickBot="1" x14ac:dyDescent="0.25">
      <c r="C5" s="3"/>
    </row>
    <row r="6" spans="1:17" ht="15.75" customHeight="1" thickBot="1" x14ac:dyDescent="0.25">
      <c r="A6" s="57" t="s">
        <v>2</v>
      </c>
      <c r="B6" s="57" t="s">
        <v>3</v>
      </c>
      <c r="C6" s="57" t="s">
        <v>4</v>
      </c>
      <c r="D6" s="57" t="s">
        <v>5</v>
      </c>
      <c r="E6" s="57" t="s">
        <v>46</v>
      </c>
      <c r="F6" s="57" t="s">
        <v>6</v>
      </c>
      <c r="G6" s="60" t="s">
        <v>50</v>
      </c>
      <c r="H6" s="60"/>
      <c r="I6" s="60"/>
      <c r="J6" s="60"/>
      <c r="K6" s="60"/>
      <c r="L6" s="60"/>
      <c r="M6" s="60"/>
      <c r="N6" s="60"/>
      <c r="O6" s="60"/>
      <c r="P6" s="60"/>
      <c r="Q6" s="61"/>
    </row>
    <row r="7" spans="1:17" ht="15.75" x14ac:dyDescent="0.2">
      <c r="A7" s="58"/>
      <c r="B7" s="58"/>
      <c r="C7" s="58"/>
      <c r="D7" s="58"/>
      <c r="E7" s="58"/>
      <c r="F7" s="58"/>
      <c r="G7" s="5" t="s">
        <v>47</v>
      </c>
      <c r="H7" s="6"/>
      <c r="I7" s="7"/>
      <c r="J7" s="8" t="s">
        <v>48</v>
      </c>
      <c r="K7" s="9"/>
      <c r="L7" s="10"/>
      <c r="M7" s="11" t="s">
        <v>7</v>
      </c>
      <c r="N7" s="11"/>
      <c r="O7" s="11"/>
      <c r="P7" s="12"/>
      <c r="Q7" s="13"/>
    </row>
    <row r="8" spans="1:17" ht="15.75" thickBot="1" x14ac:dyDescent="0.25">
      <c r="A8" s="59"/>
      <c r="B8" s="59"/>
      <c r="C8" s="59"/>
      <c r="D8" s="59"/>
      <c r="E8" s="59"/>
      <c r="F8" s="59"/>
      <c r="G8" s="14" t="s">
        <v>8</v>
      </c>
      <c r="H8" s="15" t="s">
        <v>9</v>
      </c>
      <c r="I8" s="16" t="s">
        <v>10</v>
      </c>
      <c r="J8" s="14" t="s">
        <v>8</v>
      </c>
      <c r="K8" s="15" t="s">
        <v>9</v>
      </c>
      <c r="L8" s="16" t="s">
        <v>10</v>
      </c>
      <c r="M8" s="14" t="s">
        <v>8</v>
      </c>
      <c r="N8" s="15" t="s">
        <v>9</v>
      </c>
      <c r="O8" s="15" t="s">
        <v>11</v>
      </c>
      <c r="P8" s="15" t="s">
        <v>12</v>
      </c>
      <c r="Q8" s="16" t="s">
        <v>10</v>
      </c>
    </row>
    <row r="9" spans="1:17" ht="16.5" thickBot="1" x14ac:dyDescent="0.25">
      <c r="A9" s="17"/>
      <c r="B9" s="54" t="s">
        <v>13</v>
      </c>
      <c r="C9" s="55"/>
      <c r="D9" s="18"/>
      <c r="E9" s="18"/>
      <c r="F9" s="18"/>
      <c r="G9" s="14"/>
      <c r="H9" s="15"/>
      <c r="I9" s="16"/>
      <c r="J9" s="14"/>
      <c r="K9" s="15"/>
      <c r="L9" s="16"/>
      <c r="M9" s="19"/>
      <c r="N9" s="19"/>
      <c r="O9" s="19"/>
      <c r="P9" s="15"/>
      <c r="Q9" s="16"/>
    </row>
    <row r="10" spans="1:17" ht="219" thickBot="1" x14ac:dyDescent="0.25">
      <c r="A10" s="20">
        <v>1</v>
      </c>
      <c r="B10" s="21" t="s">
        <v>14</v>
      </c>
      <c r="C10" s="18" t="s">
        <v>15</v>
      </c>
      <c r="D10" s="21" t="s">
        <v>16</v>
      </c>
      <c r="E10" s="22">
        <v>591200</v>
      </c>
      <c r="F10" s="18">
        <v>1</v>
      </c>
      <c r="G10" s="23">
        <f>I10-H10</f>
        <v>200000</v>
      </c>
      <c r="H10" s="24">
        <v>60000</v>
      </c>
      <c r="I10" s="25">
        <v>260000</v>
      </c>
      <c r="J10" s="23">
        <f t="shared" ref="J10:J24" si="0">L10-K10</f>
        <v>414000</v>
      </c>
      <c r="K10" s="26">
        <v>46000</v>
      </c>
      <c r="L10" s="27">
        <v>460000</v>
      </c>
      <c r="M10" s="28">
        <v>220000</v>
      </c>
      <c r="N10" s="28">
        <v>220000</v>
      </c>
      <c r="O10" s="29">
        <f>M10+N10</f>
        <v>440000</v>
      </c>
      <c r="P10" s="26">
        <f>(M10+N10)*0.2</f>
        <v>88000</v>
      </c>
      <c r="Q10" s="30">
        <f>M10+N10+P10</f>
        <v>528000</v>
      </c>
    </row>
    <row r="11" spans="1:17" ht="87" thickBot="1" x14ac:dyDescent="0.25">
      <c r="A11" s="20">
        <v>2</v>
      </c>
      <c r="B11" s="21" t="s">
        <v>17</v>
      </c>
      <c r="C11" s="18" t="s">
        <v>18</v>
      </c>
      <c r="D11" s="21" t="s">
        <v>16</v>
      </c>
      <c r="E11" s="22">
        <v>635000</v>
      </c>
      <c r="F11" s="21">
        <v>1</v>
      </c>
      <c r="G11" s="23">
        <f t="shared" ref="G11:G24" si="1">I11-H11</f>
        <v>200000</v>
      </c>
      <c r="H11" s="24">
        <v>70000</v>
      </c>
      <c r="I11" s="25">
        <v>270000</v>
      </c>
      <c r="J11" s="23">
        <f t="shared" si="0"/>
        <v>297000</v>
      </c>
      <c r="K11" s="26">
        <v>33000</v>
      </c>
      <c r="L11" s="31">
        <v>330000</v>
      </c>
      <c r="M11" s="28">
        <v>237000</v>
      </c>
      <c r="N11" s="28">
        <v>238000</v>
      </c>
      <c r="O11" s="32">
        <f>M11+N11</f>
        <v>475000</v>
      </c>
      <c r="P11" s="26">
        <f>(M11+N11)*0.2</f>
        <v>95000</v>
      </c>
      <c r="Q11" s="30">
        <f>M11+N11+P11</f>
        <v>570000</v>
      </c>
    </row>
    <row r="12" spans="1:17" ht="48.75" thickBot="1" x14ac:dyDescent="0.25">
      <c r="A12" s="20">
        <v>3</v>
      </c>
      <c r="B12" s="21" t="s">
        <v>19</v>
      </c>
      <c r="C12" s="18" t="s">
        <v>20</v>
      </c>
      <c r="D12" s="21" t="s">
        <v>16</v>
      </c>
      <c r="E12" s="22">
        <v>352200</v>
      </c>
      <c r="F12" s="21">
        <v>1</v>
      </c>
      <c r="G12" s="23">
        <f t="shared" si="1"/>
        <v>100000</v>
      </c>
      <c r="H12" s="24">
        <v>50000</v>
      </c>
      <c r="I12" s="25">
        <v>150000</v>
      </c>
      <c r="J12" s="23">
        <f t="shared" si="0"/>
        <v>198000</v>
      </c>
      <c r="K12" s="26">
        <v>22000</v>
      </c>
      <c r="L12" s="31">
        <v>220000</v>
      </c>
      <c r="M12" s="28">
        <v>132000</v>
      </c>
      <c r="N12" s="28">
        <v>133000</v>
      </c>
      <c r="O12" s="32">
        <f t="shared" ref="O12:O16" si="2">M12+N12</f>
        <v>265000</v>
      </c>
      <c r="P12" s="26">
        <f t="shared" ref="P12:P16" si="3">(M12+N12)*0.2</f>
        <v>53000</v>
      </c>
      <c r="Q12" s="30">
        <f t="shared" ref="Q12:Q16" si="4">M12+N12+P12</f>
        <v>318000</v>
      </c>
    </row>
    <row r="13" spans="1:17" ht="48.75" thickBot="1" x14ac:dyDescent="0.25">
      <c r="A13" s="20">
        <v>4</v>
      </c>
      <c r="B13" s="21" t="s">
        <v>21</v>
      </c>
      <c r="C13" s="18" t="s">
        <v>22</v>
      </c>
      <c r="D13" s="21" t="s">
        <v>16</v>
      </c>
      <c r="E13" s="22">
        <v>373800</v>
      </c>
      <c r="F13" s="21">
        <v>1</v>
      </c>
      <c r="G13" s="23">
        <f t="shared" si="1"/>
        <v>100000</v>
      </c>
      <c r="H13" s="24">
        <v>50000</v>
      </c>
      <c r="I13" s="25">
        <v>150000</v>
      </c>
      <c r="J13" s="23">
        <f t="shared" si="0"/>
        <v>207000</v>
      </c>
      <c r="K13" s="26">
        <v>23000</v>
      </c>
      <c r="L13" s="31">
        <v>230000</v>
      </c>
      <c r="M13" s="28">
        <v>140000</v>
      </c>
      <c r="N13" s="28">
        <v>140000</v>
      </c>
      <c r="O13" s="32">
        <f t="shared" si="2"/>
        <v>280000</v>
      </c>
      <c r="P13" s="26">
        <f t="shared" si="3"/>
        <v>56000</v>
      </c>
      <c r="Q13" s="30">
        <f t="shared" si="4"/>
        <v>336000</v>
      </c>
    </row>
    <row r="14" spans="1:17" ht="48.75" thickBot="1" x14ac:dyDescent="0.25">
      <c r="A14" s="20">
        <v>5</v>
      </c>
      <c r="B14" s="21" t="s">
        <v>23</v>
      </c>
      <c r="C14" s="18" t="s">
        <v>24</v>
      </c>
      <c r="D14" s="21" t="s">
        <v>16</v>
      </c>
      <c r="E14" s="22">
        <v>391200</v>
      </c>
      <c r="F14" s="21">
        <v>1</v>
      </c>
      <c r="G14" s="23">
        <f t="shared" si="1"/>
        <v>100000</v>
      </c>
      <c r="H14" s="24">
        <v>50000</v>
      </c>
      <c r="I14" s="25">
        <v>150000</v>
      </c>
      <c r="J14" s="23">
        <f t="shared" si="0"/>
        <v>216000</v>
      </c>
      <c r="K14" s="26">
        <v>24000</v>
      </c>
      <c r="L14" s="31">
        <v>240000</v>
      </c>
      <c r="M14" s="28">
        <v>145000</v>
      </c>
      <c r="N14" s="28">
        <v>145000</v>
      </c>
      <c r="O14" s="32">
        <f t="shared" si="2"/>
        <v>290000</v>
      </c>
      <c r="P14" s="26">
        <f t="shared" si="3"/>
        <v>58000</v>
      </c>
      <c r="Q14" s="30">
        <f t="shared" si="4"/>
        <v>348000</v>
      </c>
    </row>
    <row r="15" spans="1:17" ht="48.75" thickBot="1" x14ac:dyDescent="0.25">
      <c r="A15" s="20">
        <v>6</v>
      </c>
      <c r="B15" s="21" t="s">
        <v>25</v>
      </c>
      <c r="C15" s="18" t="s">
        <v>26</v>
      </c>
      <c r="D15" s="21" t="s">
        <v>16</v>
      </c>
      <c r="E15" s="22">
        <v>253300</v>
      </c>
      <c r="F15" s="21">
        <v>1</v>
      </c>
      <c r="G15" s="23">
        <f t="shared" si="1"/>
        <v>100000</v>
      </c>
      <c r="H15" s="24">
        <v>10000</v>
      </c>
      <c r="I15" s="25">
        <v>110000</v>
      </c>
      <c r="J15" s="23">
        <f t="shared" si="0"/>
        <v>162000</v>
      </c>
      <c r="K15" s="26">
        <v>18000</v>
      </c>
      <c r="L15" s="31">
        <v>180000</v>
      </c>
      <c r="M15" s="28">
        <v>95000</v>
      </c>
      <c r="N15" s="28">
        <v>95000</v>
      </c>
      <c r="O15" s="32">
        <f t="shared" si="2"/>
        <v>190000</v>
      </c>
      <c r="P15" s="26">
        <f t="shared" si="3"/>
        <v>38000</v>
      </c>
      <c r="Q15" s="30">
        <f t="shared" si="4"/>
        <v>228000</v>
      </c>
    </row>
    <row r="16" spans="1:17" ht="48.75" thickBot="1" x14ac:dyDescent="0.25">
      <c r="A16" s="20">
        <v>7</v>
      </c>
      <c r="B16" s="21" t="s">
        <v>27</v>
      </c>
      <c r="C16" s="18" t="s">
        <v>28</v>
      </c>
      <c r="D16" s="21" t="s">
        <v>16</v>
      </c>
      <c r="E16" s="22">
        <v>265600</v>
      </c>
      <c r="F16" s="21">
        <v>1</v>
      </c>
      <c r="G16" s="33">
        <f t="shared" si="1"/>
        <v>100000</v>
      </c>
      <c r="H16" s="34">
        <v>10000</v>
      </c>
      <c r="I16" s="35">
        <v>110000</v>
      </c>
      <c r="J16" s="33">
        <f t="shared" si="0"/>
        <v>171000</v>
      </c>
      <c r="K16" s="36">
        <v>19000</v>
      </c>
      <c r="L16" s="37">
        <v>190000</v>
      </c>
      <c r="M16" s="38">
        <v>100000</v>
      </c>
      <c r="N16" s="38">
        <v>100000</v>
      </c>
      <c r="O16" s="39">
        <f t="shared" si="2"/>
        <v>200000</v>
      </c>
      <c r="P16" s="36">
        <f t="shared" si="3"/>
        <v>40000</v>
      </c>
      <c r="Q16" s="30">
        <f t="shared" si="4"/>
        <v>240000</v>
      </c>
    </row>
    <row r="17" spans="1:17" ht="16.5" thickBot="1" x14ac:dyDescent="0.25">
      <c r="A17" s="20"/>
      <c r="B17" s="54" t="s">
        <v>29</v>
      </c>
      <c r="C17" s="55"/>
      <c r="D17" s="21"/>
      <c r="E17" s="22"/>
      <c r="F17" s="40"/>
      <c r="G17" s="41"/>
      <c r="H17" s="41"/>
      <c r="I17" s="26"/>
      <c r="J17" s="41">
        <f t="shared" si="0"/>
        <v>0</v>
      </c>
      <c r="K17" s="26"/>
      <c r="L17" s="26"/>
      <c r="M17" s="42"/>
      <c r="N17" s="26"/>
      <c r="O17" s="26"/>
      <c r="P17" s="26"/>
      <c r="Q17" s="30"/>
    </row>
    <row r="18" spans="1:17" ht="48.75" thickBot="1" x14ac:dyDescent="0.25">
      <c r="A18" s="20">
        <v>8</v>
      </c>
      <c r="B18" s="21" t="s">
        <v>30</v>
      </c>
      <c r="C18" s="18" t="s">
        <v>31</v>
      </c>
      <c r="D18" s="21" t="s">
        <v>16</v>
      </c>
      <c r="E18" s="22">
        <v>1084100</v>
      </c>
      <c r="F18" s="21">
        <v>1</v>
      </c>
      <c r="G18" s="43">
        <f t="shared" si="1"/>
        <v>400000</v>
      </c>
      <c r="H18" s="44">
        <v>80000</v>
      </c>
      <c r="I18" s="45">
        <v>480000</v>
      </c>
      <c r="J18" s="43">
        <f t="shared" si="0"/>
        <v>666000</v>
      </c>
      <c r="K18" s="46">
        <v>74000</v>
      </c>
      <c r="L18" s="47">
        <v>740000</v>
      </c>
      <c r="M18" s="48">
        <v>405000</v>
      </c>
      <c r="N18" s="48">
        <v>405000</v>
      </c>
      <c r="O18" s="49">
        <f>M18+N18</f>
        <v>810000</v>
      </c>
      <c r="P18" s="46">
        <f>(M18+N18)*0.2</f>
        <v>162000</v>
      </c>
      <c r="Q18" s="30">
        <f>M18+N18+P18</f>
        <v>972000</v>
      </c>
    </row>
    <row r="19" spans="1:17" ht="48.75" thickBot="1" x14ac:dyDescent="0.25">
      <c r="A19" s="20">
        <v>9</v>
      </c>
      <c r="B19" s="21" t="s">
        <v>32</v>
      </c>
      <c r="C19" s="18" t="s">
        <v>33</v>
      </c>
      <c r="D19" s="21" t="s">
        <v>16</v>
      </c>
      <c r="E19" s="22">
        <v>894900</v>
      </c>
      <c r="F19" s="21">
        <v>1</v>
      </c>
      <c r="G19" s="23">
        <f t="shared" si="1"/>
        <v>390000</v>
      </c>
      <c r="H19" s="24">
        <v>10000</v>
      </c>
      <c r="I19" s="25">
        <v>400000</v>
      </c>
      <c r="J19" s="23">
        <f t="shared" si="0"/>
        <v>612000</v>
      </c>
      <c r="K19" s="26">
        <v>68000</v>
      </c>
      <c r="L19" s="27">
        <v>680000</v>
      </c>
      <c r="M19" s="28">
        <v>335000</v>
      </c>
      <c r="N19" s="28">
        <v>335000</v>
      </c>
      <c r="O19" s="29">
        <f t="shared" ref="O19:O24" si="5">M19+N19</f>
        <v>670000</v>
      </c>
      <c r="P19" s="26">
        <f t="shared" ref="P19:P24" si="6">(M19+N19)*0.2</f>
        <v>134000</v>
      </c>
      <c r="Q19" s="30">
        <f t="shared" ref="Q19:Q24" si="7">M19+N19+P19</f>
        <v>804000</v>
      </c>
    </row>
    <row r="20" spans="1:17" ht="48.75" thickBot="1" x14ac:dyDescent="0.25">
      <c r="A20" s="20">
        <v>10</v>
      </c>
      <c r="B20" s="21" t="s">
        <v>34</v>
      </c>
      <c r="C20" s="18" t="s">
        <v>35</v>
      </c>
      <c r="D20" s="21" t="s">
        <v>16</v>
      </c>
      <c r="E20" s="22">
        <v>496300</v>
      </c>
      <c r="F20" s="21">
        <v>1</v>
      </c>
      <c r="G20" s="23">
        <f t="shared" si="1"/>
        <v>200000</v>
      </c>
      <c r="H20" s="24">
        <v>20000</v>
      </c>
      <c r="I20" s="25">
        <v>220000</v>
      </c>
      <c r="J20" s="23">
        <f t="shared" si="0"/>
        <v>333000</v>
      </c>
      <c r="K20" s="26">
        <v>37000</v>
      </c>
      <c r="L20" s="31">
        <v>370000</v>
      </c>
      <c r="M20" s="28">
        <v>187000</v>
      </c>
      <c r="N20" s="28">
        <v>188000</v>
      </c>
      <c r="O20" s="32">
        <f t="shared" si="5"/>
        <v>375000</v>
      </c>
      <c r="P20" s="26">
        <f t="shared" si="6"/>
        <v>75000</v>
      </c>
      <c r="Q20" s="30">
        <f t="shared" si="7"/>
        <v>450000</v>
      </c>
    </row>
    <row r="21" spans="1:17" ht="48.75" thickBot="1" x14ac:dyDescent="0.25">
      <c r="A21" s="20">
        <v>11</v>
      </c>
      <c r="B21" s="21" t="s">
        <v>36</v>
      </c>
      <c r="C21" s="18" t="s">
        <v>37</v>
      </c>
      <c r="D21" s="21" t="s">
        <v>16</v>
      </c>
      <c r="E21" s="22">
        <v>166300</v>
      </c>
      <c r="F21" s="21">
        <v>1</v>
      </c>
      <c r="G21" s="23">
        <f t="shared" si="1"/>
        <v>60000</v>
      </c>
      <c r="H21" s="24">
        <v>20000</v>
      </c>
      <c r="I21" s="25">
        <v>80000</v>
      </c>
      <c r="J21" s="23">
        <f t="shared" si="0"/>
        <v>108000</v>
      </c>
      <c r="K21" s="26">
        <v>12000</v>
      </c>
      <c r="L21" s="31">
        <v>120000</v>
      </c>
      <c r="M21" s="28">
        <v>62000</v>
      </c>
      <c r="N21" s="28">
        <v>63000</v>
      </c>
      <c r="O21" s="32">
        <f t="shared" si="5"/>
        <v>125000</v>
      </c>
      <c r="P21" s="26">
        <f t="shared" si="6"/>
        <v>25000</v>
      </c>
      <c r="Q21" s="30">
        <f t="shared" si="7"/>
        <v>150000</v>
      </c>
    </row>
    <row r="22" spans="1:17" ht="48.75" thickBot="1" x14ac:dyDescent="0.25">
      <c r="A22" s="20">
        <v>12</v>
      </c>
      <c r="B22" s="21" t="s">
        <v>38</v>
      </c>
      <c r="C22" s="18" t="s">
        <v>39</v>
      </c>
      <c r="D22" s="21" t="s">
        <v>16</v>
      </c>
      <c r="E22" s="22">
        <v>790700</v>
      </c>
      <c r="F22" s="21">
        <v>1</v>
      </c>
      <c r="G22" s="23">
        <f t="shared" si="1"/>
        <v>300000</v>
      </c>
      <c r="H22" s="24">
        <v>50000</v>
      </c>
      <c r="I22" s="25">
        <v>350000</v>
      </c>
      <c r="J22" s="23">
        <f t="shared" si="0"/>
        <v>522000</v>
      </c>
      <c r="K22" s="26">
        <v>58000</v>
      </c>
      <c r="L22" s="31">
        <v>580000</v>
      </c>
      <c r="M22" s="28">
        <v>295000</v>
      </c>
      <c r="N22" s="28">
        <v>295000</v>
      </c>
      <c r="O22" s="32">
        <f t="shared" si="5"/>
        <v>590000</v>
      </c>
      <c r="P22" s="26">
        <f t="shared" si="6"/>
        <v>118000</v>
      </c>
      <c r="Q22" s="30">
        <f t="shared" si="7"/>
        <v>708000</v>
      </c>
    </row>
    <row r="23" spans="1:17" ht="48.75" thickBot="1" x14ac:dyDescent="0.25">
      <c r="A23" s="20">
        <v>13</v>
      </c>
      <c r="B23" s="21" t="s">
        <v>40</v>
      </c>
      <c r="C23" s="18" t="s">
        <v>41</v>
      </c>
      <c r="D23" s="21" t="s">
        <v>16</v>
      </c>
      <c r="E23" s="22">
        <v>756300</v>
      </c>
      <c r="F23" s="21">
        <v>1</v>
      </c>
      <c r="G23" s="23">
        <f t="shared" si="1"/>
        <v>300000</v>
      </c>
      <c r="H23" s="24">
        <v>40000</v>
      </c>
      <c r="I23" s="25">
        <v>340000</v>
      </c>
      <c r="J23" s="23">
        <f t="shared" si="0"/>
        <v>432000</v>
      </c>
      <c r="K23" s="26">
        <v>48000</v>
      </c>
      <c r="L23" s="31">
        <v>480000</v>
      </c>
      <c r="M23" s="28">
        <v>282000</v>
      </c>
      <c r="N23" s="28">
        <v>283000</v>
      </c>
      <c r="O23" s="32">
        <f t="shared" si="5"/>
        <v>565000</v>
      </c>
      <c r="P23" s="26">
        <f t="shared" si="6"/>
        <v>113000</v>
      </c>
      <c r="Q23" s="30">
        <f t="shared" si="7"/>
        <v>678000</v>
      </c>
    </row>
    <row r="24" spans="1:17" ht="48.75" thickBot="1" x14ac:dyDescent="0.25">
      <c r="A24" s="20">
        <v>14</v>
      </c>
      <c r="B24" s="21" t="s">
        <v>42</v>
      </c>
      <c r="C24" s="18" t="s">
        <v>43</v>
      </c>
      <c r="D24" s="21" t="s">
        <v>16</v>
      </c>
      <c r="E24" s="22">
        <v>386200</v>
      </c>
      <c r="F24" s="21">
        <v>1</v>
      </c>
      <c r="G24" s="23">
        <f t="shared" si="1"/>
        <v>100000</v>
      </c>
      <c r="H24" s="24">
        <v>70000</v>
      </c>
      <c r="I24" s="25">
        <v>170000</v>
      </c>
      <c r="J24" s="23">
        <f t="shared" si="0"/>
        <v>216000</v>
      </c>
      <c r="K24" s="26">
        <v>24000</v>
      </c>
      <c r="L24" s="31">
        <v>240000</v>
      </c>
      <c r="M24" s="28">
        <v>145000</v>
      </c>
      <c r="N24" s="28">
        <v>145000</v>
      </c>
      <c r="O24" s="32">
        <f t="shared" si="5"/>
        <v>290000</v>
      </c>
      <c r="P24" s="26">
        <f t="shared" si="6"/>
        <v>58000</v>
      </c>
      <c r="Q24" s="30">
        <f t="shared" si="7"/>
        <v>348000</v>
      </c>
    </row>
    <row r="25" spans="1:17" x14ac:dyDescent="0.2">
      <c r="C25" s="1" t="s">
        <v>49</v>
      </c>
    </row>
    <row r="26" spans="1:17" x14ac:dyDescent="0.2">
      <c r="C26" s="1" t="s">
        <v>51</v>
      </c>
    </row>
    <row r="28" spans="1:17" ht="28.5" x14ac:dyDescent="0.2">
      <c r="B28" s="50"/>
      <c r="C28" s="90" t="s">
        <v>87</v>
      </c>
    </row>
    <row r="29" spans="1:17" x14ac:dyDescent="0.2">
      <c r="B29" s="51"/>
      <c r="C29" s="89" t="s">
        <v>44</v>
      </c>
    </row>
    <row r="30" spans="1:17" x14ac:dyDescent="0.2">
      <c r="B30" s="52"/>
      <c r="C30" s="89" t="s">
        <v>45</v>
      </c>
    </row>
    <row r="31" spans="1:17" x14ac:dyDescent="0.2">
      <c r="C31" s="89"/>
    </row>
  </sheetData>
  <mergeCells count="10">
    <mergeCell ref="B9:C9"/>
    <mergeCell ref="B17:C17"/>
    <mergeCell ref="A1:Q2"/>
    <mergeCell ref="A6:A8"/>
    <mergeCell ref="B6:B8"/>
    <mergeCell ref="C6:C8"/>
    <mergeCell ref="D6:D8"/>
    <mergeCell ref="E6:E8"/>
    <mergeCell ref="F6:F8"/>
    <mergeCell ref="G6:Q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zoomScale="80" zoomScaleNormal="80" workbookViewId="0">
      <pane xSplit="6" ySplit="8" topLeftCell="G22" activePane="bottomRight" state="frozen"/>
      <selection pane="topRight" activeCell="G1" sqref="G1"/>
      <selection pane="bottomLeft" activeCell="A9" sqref="A9"/>
      <selection pane="bottomRight" activeCell="C26" sqref="C26"/>
    </sheetView>
  </sheetViews>
  <sheetFormatPr defaultRowHeight="14.25" x14ac:dyDescent="0.2"/>
  <cols>
    <col min="1" max="1" width="9.140625" style="1"/>
    <col min="2" max="2" width="15" style="1" bestFit="1" customWidth="1"/>
    <col min="3" max="3" width="38.7109375" style="1" customWidth="1"/>
    <col min="4" max="4" width="9.140625" style="1"/>
    <col min="5" max="5" width="19.85546875" style="1" bestFit="1" customWidth="1"/>
    <col min="6" max="6" width="9.140625" style="1"/>
    <col min="7" max="16" width="19" style="3" customWidth="1"/>
    <col min="17" max="17" width="20.42578125" style="3" customWidth="1"/>
    <col min="18" max="16384" width="9.140625" style="1"/>
  </cols>
  <sheetData>
    <row r="1" spans="1:17" customFormat="1" ht="21" customHeight="1" x14ac:dyDescent="0.25">
      <c r="A1" s="62" t="s">
        <v>66</v>
      </c>
      <c r="B1" s="62"/>
      <c r="C1" s="62"/>
      <c r="D1" s="62"/>
      <c r="E1" s="62"/>
      <c r="F1" s="62"/>
      <c r="G1" s="62"/>
      <c r="H1" s="62"/>
      <c r="I1" s="62"/>
      <c r="J1" s="62"/>
      <c r="K1" s="62"/>
      <c r="L1" s="62"/>
      <c r="M1" s="62"/>
      <c r="N1" s="62"/>
      <c r="O1" s="62"/>
      <c r="P1" s="62"/>
      <c r="Q1" s="62"/>
    </row>
    <row r="2" spans="1:17" customFormat="1" ht="21" customHeight="1" x14ac:dyDescent="0.25">
      <c r="A2" s="62"/>
      <c r="B2" s="62"/>
      <c r="C2" s="62"/>
      <c r="D2" s="62"/>
      <c r="E2" s="62"/>
      <c r="F2" s="62"/>
      <c r="G2" s="62"/>
      <c r="H2" s="62"/>
      <c r="I2" s="62"/>
      <c r="J2" s="62"/>
      <c r="K2" s="62"/>
      <c r="L2" s="62"/>
      <c r="M2" s="62"/>
      <c r="N2" s="62"/>
      <c r="O2" s="62"/>
      <c r="P2" s="62"/>
      <c r="Q2" s="62"/>
    </row>
    <row r="3" spans="1:17" customFormat="1" ht="15" x14ac:dyDescent="0.25">
      <c r="A3" s="63"/>
      <c r="G3" s="64"/>
      <c r="H3" s="64"/>
      <c r="I3" s="64"/>
      <c r="J3" s="64"/>
      <c r="K3" s="64"/>
      <c r="L3" s="64"/>
      <c r="M3" s="64"/>
      <c r="N3" s="64"/>
      <c r="O3" s="64"/>
      <c r="P3" s="64"/>
      <c r="Q3" s="64"/>
    </row>
    <row r="4" spans="1:17" customFormat="1" ht="18" x14ac:dyDescent="0.35">
      <c r="C4" s="65" t="s">
        <v>67</v>
      </c>
      <c r="G4" s="3"/>
      <c r="H4" s="64"/>
      <c r="I4" s="64"/>
      <c r="J4" s="66"/>
      <c r="K4" s="64"/>
      <c r="L4" s="64"/>
      <c r="M4" s="64"/>
      <c r="N4" s="64"/>
      <c r="O4" s="64"/>
      <c r="P4" s="64"/>
      <c r="Q4" s="64"/>
    </row>
    <row r="5" spans="1:17" customFormat="1" ht="15.75" thickBot="1" x14ac:dyDescent="0.3">
      <c r="C5" s="67"/>
      <c r="G5" s="64"/>
      <c r="H5" s="64"/>
      <c r="I5" s="64"/>
      <c r="J5" s="66"/>
      <c r="K5" s="64"/>
      <c r="L5" s="64"/>
      <c r="M5" s="64"/>
      <c r="N5" s="64"/>
      <c r="O5" s="64"/>
      <c r="P5" s="64"/>
      <c r="Q5" s="64"/>
    </row>
    <row r="6" spans="1:17" customFormat="1" ht="18.75" customHeight="1" thickBot="1" x14ac:dyDescent="0.3">
      <c r="A6" s="68" t="s">
        <v>2</v>
      </c>
      <c r="B6" s="68" t="s">
        <v>52</v>
      </c>
      <c r="C6" s="68" t="s">
        <v>53</v>
      </c>
      <c r="D6" s="68" t="s">
        <v>54</v>
      </c>
      <c r="E6" s="68" t="s">
        <v>55</v>
      </c>
      <c r="F6" s="69" t="s">
        <v>56</v>
      </c>
      <c r="G6" s="70" t="s">
        <v>57</v>
      </c>
      <c r="H6" s="70"/>
      <c r="I6" s="70"/>
      <c r="J6" s="70"/>
      <c r="K6" s="70"/>
      <c r="L6" s="70"/>
      <c r="M6" s="70"/>
      <c r="N6" s="70"/>
      <c r="O6" s="70"/>
      <c r="P6" s="70"/>
      <c r="Q6" s="71"/>
    </row>
    <row r="7" spans="1:17" customFormat="1" ht="18.75" customHeight="1" x14ac:dyDescent="0.25">
      <c r="A7" s="72"/>
      <c r="B7" s="72"/>
      <c r="C7" s="72"/>
      <c r="D7" s="72"/>
      <c r="E7" s="72"/>
      <c r="F7" s="73"/>
      <c r="G7" s="5" t="s">
        <v>59</v>
      </c>
      <c r="H7" s="74"/>
      <c r="I7" s="75"/>
      <c r="J7" s="8" t="s">
        <v>58</v>
      </c>
      <c r="K7" s="76"/>
      <c r="L7" s="77"/>
      <c r="M7" s="78" t="s">
        <v>60</v>
      </c>
      <c r="N7" s="78"/>
      <c r="O7" s="78"/>
      <c r="P7" s="79"/>
      <c r="Q7" s="80"/>
    </row>
    <row r="8" spans="1:17" customFormat="1" ht="18.75" customHeight="1" thickBot="1" x14ac:dyDescent="0.35">
      <c r="A8" s="81"/>
      <c r="B8" s="81"/>
      <c r="C8" s="81"/>
      <c r="D8" s="81"/>
      <c r="E8" s="81"/>
      <c r="F8" s="82"/>
      <c r="G8" s="83" t="s">
        <v>61</v>
      </c>
      <c r="H8" s="84" t="s">
        <v>62</v>
      </c>
      <c r="I8" s="84" t="s">
        <v>63</v>
      </c>
      <c r="J8" s="83" t="s">
        <v>61</v>
      </c>
      <c r="K8" s="84" t="s">
        <v>62</v>
      </c>
      <c r="L8" s="84" t="s">
        <v>63</v>
      </c>
      <c r="M8" s="83" t="s">
        <v>61</v>
      </c>
      <c r="N8" s="84" t="s">
        <v>62</v>
      </c>
      <c r="O8" s="84" t="s">
        <v>64</v>
      </c>
      <c r="P8" s="85" t="s">
        <v>65</v>
      </c>
      <c r="Q8" s="84" t="s">
        <v>63</v>
      </c>
    </row>
    <row r="9" spans="1:17" ht="16.5" thickBot="1" x14ac:dyDescent="0.25">
      <c r="A9" s="53"/>
      <c r="B9" s="54" t="s">
        <v>68</v>
      </c>
      <c r="C9" s="55"/>
      <c r="D9" s="18"/>
      <c r="E9" s="18"/>
      <c r="F9" s="18"/>
      <c r="G9" s="14"/>
      <c r="H9" s="15"/>
      <c r="I9" s="16"/>
      <c r="J9" s="14"/>
      <c r="K9" s="15"/>
      <c r="L9" s="16"/>
      <c r="M9" s="19"/>
      <c r="N9" s="19"/>
      <c r="O9" s="19"/>
      <c r="P9" s="15"/>
      <c r="Q9" s="16"/>
    </row>
    <row r="10" spans="1:17" ht="60.75" thickBot="1" x14ac:dyDescent="0.25">
      <c r="A10" s="20">
        <v>1</v>
      </c>
      <c r="B10" s="21" t="s">
        <v>14</v>
      </c>
      <c r="C10" s="18" t="s">
        <v>71</v>
      </c>
      <c r="D10" s="21" t="s">
        <v>90</v>
      </c>
      <c r="E10" s="22">
        <v>591200</v>
      </c>
      <c r="F10" s="18">
        <v>1</v>
      </c>
      <c r="G10" s="23">
        <f>I10-H10</f>
        <v>200000</v>
      </c>
      <c r="H10" s="24">
        <v>60000</v>
      </c>
      <c r="I10" s="25">
        <v>260000</v>
      </c>
      <c r="J10" s="23">
        <f t="shared" ref="J10:J24" si="0">L10-K10</f>
        <v>414000</v>
      </c>
      <c r="K10" s="26">
        <v>46000</v>
      </c>
      <c r="L10" s="27">
        <v>460000</v>
      </c>
      <c r="M10" s="28">
        <v>220000</v>
      </c>
      <c r="N10" s="28">
        <v>220000</v>
      </c>
      <c r="O10" s="29">
        <f>M10+N10</f>
        <v>440000</v>
      </c>
      <c r="P10" s="26">
        <f>(M10+N10)*0.2</f>
        <v>88000</v>
      </c>
      <c r="Q10" s="30">
        <f>M10+N10+P10</f>
        <v>528000</v>
      </c>
    </row>
    <row r="11" spans="1:17" ht="48.75" thickBot="1" x14ac:dyDescent="0.25">
      <c r="A11" s="20">
        <v>2</v>
      </c>
      <c r="B11" s="21" t="s">
        <v>17</v>
      </c>
      <c r="C11" s="18" t="s">
        <v>70</v>
      </c>
      <c r="D11" s="21" t="s">
        <v>90</v>
      </c>
      <c r="E11" s="22">
        <v>635000</v>
      </c>
      <c r="F11" s="21">
        <v>1</v>
      </c>
      <c r="G11" s="23">
        <f t="shared" ref="G11:G24" si="1">I11-H11</f>
        <v>200000</v>
      </c>
      <c r="H11" s="24">
        <v>70000</v>
      </c>
      <c r="I11" s="25">
        <v>270000</v>
      </c>
      <c r="J11" s="23">
        <f t="shared" si="0"/>
        <v>297000</v>
      </c>
      <c r="K11" s="26">
        <v>33000</v>
      </c>
      <c r="L11" s="31">
        <v>330000</v>
      </c>
      <c r="M11" s="28">
        <v>237000</v>
      </c>
      <c r="N11" s="28">
        <v>238000</v>
      </c>
      <c r="O11" s="32">
        <f>M11+N11</f>
        <v>475000</v>
      </c>
      <c r="P11" s="26">
        <f>(M11+N11)*0.2</f>
        <v>95000</v>
      </c>
      <c r="Q11" s="30">
        <f>M11+N11+P11</f>
        <v>570000</v>
      </c>
    </row>
    <row r="12" spans="1:17" ht="36.75" thickBot="1" x14ac:dyDescent="0.25">
      <c r="A12" s="20">
        <v>3</v>
      </c>
      <c r="B12" s="21" t="s">
        <v>19</v>
      </c>
      <c r="C12" s="86" t="s">
        <v>72</v>
      </c>
      <c r="D12" s="21" t="s">
        <v>90</v>
      </c>
      <c r="E12" s="22">
        <v>352200</v>
      </c>
      <c r="F12" s="21">
        <v>1</v>
      </c>
      <c r="G12" s="23">
        <f t="shared" si="1"/>
        <v>100000</v>
      </c>
      <c r="H12" s="24">
        <v>50000</v>
      </c>
      <c r="I12" s="25">
        <v>150000</v>
      </c>
      <c r="J12" s="23">
        <f t="shared" si="0"/>
        <v>198000</v>
      </c>
      <c r="K12" s="26">
        <v>22000</v>
      </c>
      <c r="L12" s="31">
        <v>220000</v>
      </c>
      <c r="M12" s="28">
        <v>132000</v>
      </c>
      <c r="N12" s="28">
        <v>133000</v>
      </c>
      <c r="O12" s="32">
        <f t="shared" ref="O12:O16" si="2">M12+N12</f>
        <v>265000</v>
      </c>
      <c r="P12" s="26">
        <f t="shared" ref="P12:P16" si="3">(M12+N12)*0.2</f>
        <v>53000</v>
      </c>
      <c r="Q12" s="30">
        <f t="shared" ref="Q12:Q16" si="4">M12+N12+P12</f>
        <v>318000</v>
      </c>
    </row>
    <row r="13" spans="1:17" ht="36.75" thickBot="1" x14ac:dyDescent="0.25">
      <c r="A13" s="20">
        <v>4</v>
      </c>
      <c r="B13" s="21" t="s">
        <v>21</v>
      </c>
      <c r="C13" s="18" t="s">
        <v>73</v>
      </c>
      <c r="D13" s="21" t="s">
        <v>90</v>
      </c>
      <c r="E13" s="22">
        <v>373800</v>
      </c>
      <c r="F13" s="21">
        <v>1</v>
      </c>
      <c r="G13" s="23">
        <f t="shared" si="1"/>
        <v>100000</v>
      </c>
      <c r="H13" s="24">
        <v>50000</v>
      </c>
      <c r="I13" s="25">
        <v>150000</v>
      </c>
      <c r="J13" s="23">
        <f t="shared" si="0"/>
        <v>207000</v>
      </c>
      <c r="K13" s="26">
        <v>23000</v>
      </c>
      <c r="L13" s="31">
        <v>230000</v>
      </c>
      <c r="M13" s="28">
        <v>140000</v>
      </c>
      <c r="N13" s="28">
        <v>140000</v>
      </c>
      <c r="O13" s="32">
        <f t="shared" si="2"/>
        <v>280000</v>
      </c>
      <c r="P13" s="26">
        <f t="shared" si="3"/>
        <v>56000</v>
      </c>
      <c r="Q13" s="30">
        <f t="shared" si="4"/>
        <v>336000</v>
      </c>
    </row>
    <row r="14" spans="1:17" ht="36.75" thickBot="1" x14ac:dyDescent="0.25">
      <c r="A14" s="20">
        <v>5</v>
      </c>
      <c r="B14" s="21" t="s">
        <v>23</v>
      </c>
      <c r="C14" s="18" t="s">
        <v>74</v>
      </c>
      <c r="D14" s="21" t="s">
        <v>90</v>
      </c>
      <c r="E14" s="22">
        <v>391200</v>
      </c>
      <c r="F14" s="21">
        <v>1</v>
      </c>
      <c r="G14" s="23">
        <f t="shared" si="1"/>
        <v>100000</v>
      </c>
      <c r="H14" s="24">
        <v>50000</v>
      </c>
      <c r="I14" s="25">
        <v>150000</v>
      </c>
      <c r="J14" s="23">
        <f t="shared" si="0"/>
        <v>216000</v>
      </c>
      <c r="K14" s="26">
        <v>24000</v>
      </c>
      <c r="L14" s="31">
        <v>240000</v>
      </c>
      <c r="M14" s="28">
        <v>145000</v>
      </c>
      <c r="N14" s="28">
        <v>145000</v>
      </c>
      <c r="O14" s="32">
        <f t="shared" si="2"/>
        <v>290000</v>
      </c>
      <c r="P14" s="26">
        <f t="shared" si="3"/>
        <v>58000</v>
      </c>
      <c r="Q14" s="30">
        <f t="shared" si="4"/>
        <v>348000</v>
      </c>
    </row>
    <row r="15" spans="1:17" ht="36.75" thickBot="1" x14ac:dyDescent="0.25">
      <c r="A15" s="20">
        <v>6</v>
      </c>
      <c r="B15" s="21" t="s">
        <v>25</v>
      </c>
      <c r="C15" s="18" t="s">
        <v>75</v>
      </c>
      <c r="D15" s="21" t="s">
        <v>90</v>
      </c>
      <c r="E15" s="22">
        <v>253300</v>
      </c>
      <c r="F15" s="21">
        <v>1</v>
      </c>
      <c r="G15" s="23">
        <f t="shared" si="1"/>
        <v>100000</v>
      </c>
      <c r="H15" s="24">
        <v>10000</v>
      </c>
      <c r="I15" s="25">
        <v>110000</v>
      </c>
      <c r="J15" s="23">
        <f t="shared" si="0"/>
        <v>162000</v>
      </c>
      <c r="K15" s="26">
        <v>18000</v>
      </c>
      <c r="L15" s="31">
        <v>180000</v>
      </c>
      <c r="M15" s="28">
        <v>95000</v>
      </c>
      <c r="N15" s="28">
        <v>95000</v>
      </c>
      <c r="O15" s="32">
        <f t="shared" si="2"/>
        <v>190000</v>
      </c>
      <c r="P15" s="26">
        <f t="shared" si="3"/>
        <v>38000</v>
      </c>
      <c r="Q15" s="30">
        <f t="shared" si="4"/>
        <v>228000</v>
      </c>
    </row>
    <row r="16" spans="1:17" ht="36.75" thickBot="1" x14ac:dyDescent="0.25">
      <c r="A16" s="20">
        <v>7</v>
      </c>
      <c r="B16" s="21" t="s">
        <v>27</v>
      </c>
      <c r="C16" s="18" t="s">
        <v>76</v>
      </c>
      <c r="D16" s="21" t="s">
        <v>90</v>
      </c>
      <c r="E16" s="22">
        <v>265600</v>
      </c>
      <c r="F16" s="21">
        <v>1</v>
      </c>
      <c r="G16" s="33">
        <f t="shared" si="1"/>
        <v>100000</v>
      </c>
      <c r="H16" s="34">
        <v>10000</v>
      </c>
      <c r="I16" s="35">
        <v>110000</v>
      </c>
      <c r="J16" s="33">
        <f t="shared" si="0"/>
        <v>171000</v>
      </c>
      <c r="K16" s="36">
        <v>19000</v>
      </c>
      <c r="L16" s="37">
        <v>190000</v>
      </c>
      <c r="M16" s="38">
        <v>100000</v>
      </c>
      <c r="N16" s="38">
        <v>100000</v>
      </c>
      <c r="O16" s="39">
        <f t="shared" si="2"/>
        <v>200000</v>
      </c>
      <c r="P16" s="36">
        <f t="shared" si="3"/>
        <v>40000</v>
      </c>
      <c r="Q16" s="30">
        <f t="shared" si="4"/>
        <v>240000</v>
      </c>
    </row>
    <row r="17" spans="1:17" ht="16.5" thickBot="1" x14ac:dyDescent="0.25">
      <c r="A17" s="20"/>
      <c r="B17" s="54" t="s">
        <v>69</v>
      </c>
      <c r="C17" s="55"/>
      <c r="D17" s="21"/>
      <c r="E17" s="22"/>
      <c r="F17" s="40"/>
      <c r="G17" s="41"/>
      <c r="H17" s="41"/>
      <c r="I17" s="26"/>
      <c r="J17" s="41">
        <f t="shared" si="0"/>
        <v>0</v>
      </c>
      <c r="K17" s="26"/>
      <c r="L17" s="26"/>
      <c r="M17" s="42"/>
      <c r="N17" s="26"/>
      <c r="O17" s="26"/>
      <c r="P17" s="26"/>
      <c r="Q17" s="30"/>
    </row>
    <row r="18" spans="1:17" ht="36.75" thickBot="1" x14ac:dyDescent="0.25">
      <c r="A18" s="20">
        <v>8</v>
      </c>
      <c r="B18" s="21" t="s">
        <v>30</v>
      </c>
      <c r="C18" s="18" t="s">
        <v>77</v>
      </c>
      <c r="D18" s="21" t="s">
        <v>90</v>
      </c>
      <c r="E18" s="22">
        <v>1084100</v>
      </c>
      <c r="F18" s="21">
        <v>1</v>
      </c>
      <c r="G18" s="43">
        <f t="shared" si="1"/>
        <v>400000</v>
      </c>
      <c r="H18" s="44">
        <v>80000</v>
      </c>
      <c r="I18" s="45">
        <v>480000</v>
      </c>
      <c r="J18" s="43">
        <f t="shared" si="0"/>
        <v>666000</v>
      </c>
      <c r="K18" s="46">
        <v>74000</v>
      </c>
      <c r="L18" s="47">
        <v>740000</v>
      </c>
      <c r="M18" s="48">
        <v>405000</v>
      </c>
      <c r="N18" s="48">
        <v>405000</v>
      </c>
      <c r="O18" s="49">
        <f>M18+N18</f>
        <v>810000</v>
      </c>
      <c r="P18" s="46">
        <f>(M18+N18)*0.2</f>
        <v>162000</v>
      </c>
      <c r="Q18" s="30">
        <f>M18+N18+P18</f>
        <v>972000</v>
      </c>
    </row>
    <row r="19" spans="1:17" ht="36.75" thickBot="1" x14ac:dyDescent="0.25">
      <c r="A19" s="20">
        <v>9</v>
      </c>
      <c r="B19" s="21" t="s">
        <v>32</v>
      </c>
      <c r="C19" s="18" t="s">
        <v>78</v>
      </c>
      <c r="D19" s="21" t="s">
        <v>90</v>
      </c>
      <c r="E19" s="22">
        <v>894900</v>
      </c>
      <c r="F19" s="21">
        <v>1</v>
      </c>
      <c r="G19" s="23">
        <f t="shared" si="1"/>
        <v>390000</v>
      </c>
      <c r="H19" s="24">
        <v>10000</v>
      </c>
      <c r="I19" s="25">
        <v>400000</v>
      </c>
      <c r="J19" s="23">
        <f t="shared" si="0"/>
        <v>612000</v>
      </c>
      <c r="K19" s="26">
        <v>68000</v>
      </c>
      <c r="L19" s="27">
        <v>680000</v>
      </c>
      <c r="M19" s="28">
        <v>335000</v>
      </c>
      <c r="N19" s="28">
        <v>335000</v>
      </c>
      <c r="O19" s="29">
        <f t="shared" ref="O19:O24" si="5">M19+N19</f>
        <v>670000</v>
      </c>
      <c r="P19" s="26">
        <f t="shared" ref="P19:P24" si="6">(M19+N19)*0.2</f>
        <v>134000</v>
      </c>
      <c r="Q19" s="30">
        <f t="shared" ref="Q19:Q24" si="7">M19+N19+P19</f>
        <v>804000</v>
      </c>
    </row>
    <row r="20" spans="1:17" ht="36.75" thickBot="1" x14ac:dyDescent="0.25">
      <c r="A20" s="20">
        <v>10</v>
      </c>
      <c r="B20" s="21" t="s">
        <v>34</v>
      </c>
      <c r="C20" s="18" t="s">
        <v>79</v>
      </c>
      <c r="D20" s="21" t="s">
        <v>90</v>
      </c>
      <c r="E20" s="22">
        <v>496300</v>
      </c>
      <c r="F20" s="21">
        <v>1</v>
      </c>
      <c r="G20" s="23">
        <f t="shared" si="1"/>
        <v>200000</v>
      </c>
      <c r="H20" s="24">
        <v>20000</v>
      </c>
      <c r="I20" s="25">
        <v>220000</v>
      </c>
      <c r="J20" s="23">
        <f t="shared" si="0"/>
        <v>333000</v>
      </c>
      <c r="K20" s="26">
        <v>37000</v>
      </c>
      <c r="L20" s="31">
        <v>370000</v>
      </c>
      <c r="M20" s="28">
        <v>187000</v>
      </c>
      <c r="N20" s="28">
        <v>188000</v>
      </c>
      <c r="O20" s="32">
        <f t="shared" si="5"/>
        <v>375000</v>
      </c>
      <c r="P20" s="26">
        <f t="shared" si="6"/>
        <v>75000</v>
      </c>
      <c r="Q20" s="30">
        <f t="shared" si="7"/>
        <v>450000</v>
      </c>
    </row>
    <row r="21" spans="1:17" ht="36.75" thickBot="1" x14ac:dyDescent="0.25">
      <c r="A21" s="20">
        <v>11</v>
      </c>
      <c r="B21" s="21" t="s">
        <v>36</v>
      </c>
      <c r="C21" s="18" t="s">
        <v>80</v>
      </c>
      <c r="D21" s="21" t="s">
        <v>90</v>
      </c>
      <c r="E21" s="22">
        <v>166300</v>
      </c>
      <c r="F21" s="21">
        <v>1</v>
      </c>
      <c r="G21" s="23">
        <f t="shared" si="1"/>
        <v>60000</v>
      </c>
      <c r="H21" s="24">
        <v>20000</v>
      </c>
      <c r="I21" s="25">
        <v>80000</v>
      </c>
      <c r="J21" s="23">
        <f t="shared" si="0"/>
        <v>108000</v>
      </c>
      <c r="K21" s="26">
        <v>12000</v>
      </c>
      <c r="L21" s="31">
        <v>120000</v>
      </c>
      <c r="M21" s="28">
        <v>62000</v>
      </c>
      <c r="N21" s="28">
        <v>63000</v>
      </c>
      <c r="O21" s="32">
        <f t="shared" si="5"/>
        <v>125000</v>
      </c>
      <c r="P21" s="26">
        <f t="shared" si="6"/>
        <v>25000</v>
      </c>
      <c r="Q21" s="30">
        <f t="shared" si="7"/>
        <v>150000</v>
      </c>
    </row>
    <row r="22" spans="1:17" ht="36.75" thickBot="1" x14ac:dyDescent="0.25">
      <c r="A22" s="20">
        <v>12</v>
      </c>
      <c r="B22" s="21" t="s">
        <v>38</v>
      </c>
      <c r="C22" s="18" t="s">
        <v>81</v>
      </c>
      <c r="D22" s="21" t="s">
        <v>90</v>
      </c>
      <c r="E22" s="22">
        <v>790700</v>
      </c>
      <c r="F22" s="21">
        <v>1</v>
      </c>
      <c r="G22" s="23">
        <f t="shared" si="1"/>
        <v>300000</v>
      </c>
      <c r="H22" s="24">
        <v>50000</v>
      </c>
      <c r="I22" s="25">
        <v>350000</v>
      </c>
      <c r="J22" s="23">
        <f t="shared" si="0"/>
        <v>522000</v>
      </c>
      <c r="K22" s="26">
        <v>58000</v>
      </c>
      <c r="L22" s="31">
        <v>580000</v>
      </c>
      <c r="M22" s="28">
        <v>295000</v>
      </c>
      <c r="N22" s="28">
        <v>295000</v>
      </c>
      <c r="O22" s="32">
        <f t="shared" si="5"/>
        <v>590000</v>
      </c>
      <c r="P22" s="26">
        <f t="shared" si="6"/>
        <v>118000</v>
      </c>
      <c r="Q22" s="30">
        <f t="shared" si="7"/>
        <v>708000</v>
      </c>
    </row>
    <row r="23" spans="1:17" ht="36.75" thickBot="1" x14ac:dyDescent="0.25">
      <c r="A23" s="20">
        <v>13</v>
      </c>
      <c r="B23" s="21" t="s">
        <v>40</v>
      </c>
      <c r="C23" s="18" t="s">
        <v>82</v>
      </c>
      <c r="D23" s="21" t="s">
        <v>90</v>
      </c>
      <c r="E23" s="22">
        <v>756300</v>
      </c>
      <c r="F23" s="21">
        <v>1</v>
      </c>
      <c r="G23" s="23">
        <f t="shared" si="1"/>
        <v>300000</v>
      </c>
      <c r="H23" s="24">
        <v>40000</v>
      </c>
      <c r="I23" s="25">
        <v>340000</v>
      </c>
      <c r="J23" s="23">
        <f t="shared" si="0"/>
        <v>432000</v>
      </c>
      <c r="K23" s="26">
        <v>48000</v>
      </c>
      <c r="L23" s="31">
        <v>480000</v>
      </c>
      <c r="M23" s="28">
        <v>282000</v>
      </c>
      <c r="N23" s="28">
        <v>283000</v>
      </c>
      <c r="O23" s="32">
        <f t="shared" si="5"/>
        <v>565000</v>
      </c>
      <c r="P23" s="26">
        <f t="shared" si="6"/>
        <v>113000</v>
      </c>
      <c r="Q23" s="30">
        <f t="shared" si="7"/>
        <v>678000</v>
      </c>
    </row>
    <row r="24" spans="1:17" ht="36.75" thickBot="1" x14ac:dyDescent="0.25">
      <c r="A24" s="20">
        <v>14</v>
      </c>
      <c r="B24" s="21" t="s">
        <v>42</v>
      </c>
      <c r="C24" s="18" t="s">
        <v>83</v>
      </c>
      <c r="D24" s="21" t="s">
        <v>90</v>
      </c>
      <c r="E24" s="22">
        <v>386200</v>
      </c>
      <c r="F24" s="21">
        <v>1</v>
      </c>
      <c r="G24" s="23">
        <f t="shared" si="1"/>
        <v>100000</v>
      </c>
      <c r="H24" s="24">
        <v>70000</v>
      </c>
      <c r="I24" s="25">
        <v>170000</v>
      </c>
      <c r="J24" s="23">
        <f t="shared" si="0"/>
        <v>216000</v>
      </c>
      <c r="K24" s="26">
        <v>24000</v>
      </c>
      <c r="L24" s="31">
        <v>240000</v>
      </c>
      <c r="M24" s="28">
        <v>145000</v>
      </c>
      <c r="N24" s="28">
        <v>145000</v>
      </c>
      <c r="O24" s="32">
        <f t="shared" si="5"/>
        <v>290000</v>
      </c>
      <c r="P24" s="26">
        <f t="shared" si="6"/>
        <v>58000</v>
      </c>
      <c r="Q24" s="30">
        <f t="shared" si="7"/>
        <v>348000</v>
      </c>
    </row>
    <row r="25" spans="1:17" ht="15" x14ac:dyDescent="0.25">
      <c r="C25" t="s">
        <v>84</v>
      </c>
    </row>
    <row r="26" spans="1:17" x14ac:dyDescent="0.2">
      <c r="C26" s="1" t="s">
        <v>88</v>
      </c>
    </row>
    <row r="28" spans="1:17" ht="30" x14ac:dyDescent="0.2">
      <c r="B28" s="50"/>
      <c r="C28" s="87" t="s">
        <v>89</v>
      </c>
    </row>
    <row r="29" spans="1:17" ht="15" x14ac:dyDescent="0.2">
      <c r="B29" s="51"/>
      <c r="C29" s="88" t="s">
        <v>85</v>
      </c>
    </row>
    <row r="30" spans="1:17" ht="15" x14ac:dyDescent="0.2">
      <c r="B30" s="52"/>
      <c r="C30" s="88" t="s">
        <v>86</v>
      </c>
    </row>
  </sheetData>
  <mergeCells count="10">
    <mergeCell ref="B9:C9"/>
    <mergeCell ref="B17:C17"/>
    <mergeCell ref="A1:Q2"/>
    <mergeCell ref="A6:A8"/>
    <mergeCell ref="B6:B8"/>
    <mergeCell ref="C6:C8"/>
    <mergeCell ref="D6:D8"/>
    <mergeCell ref="E6:E8"/>
    <mergeCell ref="F6:F8"/>
    <mergeCell ref="G6:Q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Հայերեն</vt:lpstr>
      <vt:lpstr>Русский</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 Bazeyan</dc:creator>
  <cp:lastModifiedBy>Ani Bazeyan</cp:lastModifiedBy>
  <dcterms:created xsi:type="dcterms:W3CDTF">2020-05-27T07:01:51Z</dcterms:created>
  <dcterms:modified xsi:type="dcterms:W3CDTF">2020-05-27T09:02:14Z</dcterms:modified>
</cp:coreProperties>
</file>